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01 - Budget 2026\BDG 2026\cartella DD\FILE DEA CAPITAL\"/>
    </mc:Choice>
  </mc:AlternateContent>
  <xr:revisionPtr revIDLastSave="0" documentId="13_ncr:1_{6138534A-5116-4E32-B32A-EBCF86C9A163}" xr6:coauthVersionLast="47" xr6:coauthVersionMax="47" xr10:uidLastSave="{00000000-0000-0000-0000-000000000000}"/>
  <bookViews>
    <workbookView xWindow="-108" yWindow="-108" windowWidth="23256" windowHeight="13896" xr2:uid="{78A7E6C8-D2B0-4899-B489-6D3A931310DC}"/>
  </bookViews>
  <sheets>
    <sheet name="VIMERCATI spa" sheetId="1" r:id="rId1"/>
    <sheet name="VIMERCATI EAST EUROPE" sheetId="2" r:id="rId2"/>
    <sheet name="PROGIND srl" sheetId="3" r:id="rId3"/>
  </sheets>
  <externalReferences>
    <externalReference r:id="rId4"/>
    <externalReference r:id="rId5"/>
  </externalReferences>
  <definedNames>
    <definedName name="_xlnm.Print_Area" localSheetId="0">'[2]Piano Rimborso e Inter'!$A$1:$AN$75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I24" i="2" l="1"/>
  <c r="FK24" i="2" s="1"/>
  <c r="EU29" i="2"/>
  <c r="EW29" i="2" s="1"/>
  <c r="CW10" i="2"/>
  <c r="DC12" i="2"/>
  <c r="DE12" i="2" s="1"/>
  <c r="DG12" i="2" s="1"/>
  <c r="DI12" i="2" s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58" i="1"/>
  <c r="AU59" i="1"/>
  <c r="AU60" i="1"/>
  <c r="AU72" i="1"/>
  <c r="AU73" i="1"/>
  <c r="AU74" i="1"/>
  <c r="AU86" i="1"/>
  <c r="AU87" i="1"/>
  <c r="AU88" i="1"/>
  <c r="AU100" i="1"/>
  <c r="AU101" i="1"/>
  <c r="AU102" i="1"/>
  <c r="AU114" i="1"/>
  <c r="AU115" i="1"/>
  <c r="AU116" i="1"/>
  <c r="AU128" i="1"/>
  <c r="AU129" i="1"/>
  <c r="AU33" i="1"/>
  <c r="I81" i="1"/>
  <c r="AL81" i="1" s="1"/>
  <c r="H81" i="1"/>
  <c r="AM80" i="1"/>
  <c r="AM107" i="1"/>
  <c r="AM108" i="1"/>
  <c r="AM109" i="1"/>
  <c r="AM120" i="1"/>
  <c r="AM121" i="1"/>
  <c r="AK79" i="1"/>
  <c r="AM79" i="1" s="1"/>
  <c r="AL79" i="1"/>
  <c r="AK80" i="1"/>
  <c r="AL80" i="1"/>
  <c r="AK81" i="1"/>
  <c r="AK82" i="1"/>
  <c r="AL82" i="1"/>
  <c r="AK83" i="1"/>
  <c r="AL83" i="1"/>
  <c r="AK84" i="1"/>
  <c r="AL84" i="1"/>
  <c r="AK85" i="1"/>
  <c r="AM85" i="1" s="1"/>
  <c r="AL85" i="1"/>
  <c r="AK86" i="1"/>
  <c r="AL86" i="1"/>
  <c r="AM86" i="1" s="1"/>
  <c r="AK87" i="1"/>
  <c r="AM87" i="1" s="1"/>
  <c r="AL87" i="1"/>
  <c r="AK88" i="1"/>
  <c r="AL88" i="1"/>
  <c r="AM88" i="1" s="1"/>
  <c r="AK89" i="1"/>
  <c r="AL89" i="1"/>
  <c r="AK90" i="1"/>
  <c r="AL90" i="1"/>
  <c r="AK91" i="1"/>
  <c r="AL91" i="1"/>
  <c r="AK92" i="1"/>
  <c r="AM92" i="1" s="1"/>
  <c r="AL92" i="1"/>
  <c r="AK93" i="1"/>
  <c r="AL93" i="1"/>
  <c r="AM93" i="1" s="1"/>
  <c r="AK94" i="1"/>
  <c r="AM94" i="1" s="1"/>
  <c r="AL94" i="1"/>
  <c r="AK95" i="1"/>
  <c r="AM95" i="1" s="1"/>
  <c r="AL95" i="1"/>
  <c r="AK96" i="1"/>
  <c r="AL96" i="1"/>
  <c r="AK97" i="1"/>
  <c r="AL97" i="1"/>
  <c r="AK98" i="1"/>
  <c r="AL98" i="1"/>
  <c r="AK99" i="1"/>
  <c r="AM99" i="1" s="1"/>
  <c r="AL99" i="1"/>
  <c r="AK100" i="1"/>
  <c r="AL100" i="1"/>
  <c r="AM100" i="1" s="1"/>
  <c r="AK101" i="1"/>
  <c r="AM101" i="1" s="1"/>
  <c r="AL101" i="1"/>
  <c r="AK102" i="1"/>
  <c r="AL102" i="1"/>
  <c r="AM102" i="1" s="1"/>
  <c r="AK103" i="1"/>
  <c r="AL103" i="1"/>
  <c r="AK104" i="1"/>
  <c r="AL104" i="1"/>
  <c r="AK105" i="1"/>
  <c r="AL105" i="1"/>
  <c r="AK106" i="1"/>
  <c r="AM106" i="1" s="1"/>
  <c r="AL106" i="1"/>
  <c r="AK107" i="1"/>
  <c r="AL107" i="1"/>
  <c r="AK108" i="1"/>
  <c r="AL108" i="1"/>
  <c r="AK109" i="1"/>
  <c r="AL109" i="1"/>
  <c r="AK110" i="1"/>
  <c r="AL110" i="1"/>
  <c r="AK111" i="1"/>
  <c r="AL111" i="1"/>
  <c r="AK112" i="1"/>
  <c r="AL112" i="1"/>
  <c r="AK113" i="1"/>
  <c r="AM113" i="1" s="1"/>
  <c r="AL113" i="1"/>
  <c r="AK114" i="1"/>
  <c r="AL114" i="1"/>
  <c r="AM114" i="1" s="1"/>
  <c r="AK115" i="1"/>
  <c r="AM115" i="1" s="1"/>
  <c r="AL115" i="1"/>
  <c r="AK116" i="1"/>
  <c r="AL116" i="1"/>
  <c r="AM116" i="1" s="1"/>
  <c r="AK117" i="1"/>
  <c r="AL117" i="1"/>
  <c r="AK118" i="1"/>
  <c r="AL118" i="1"/>
  <c r="AK119" i="1"/>
  <c r="AL119" i="1"/>
  <c r="AK120" i="1"/>
  <c r="AL120" i="1"/>
  <c r="AK121" i="1"/>
  <c r="AL121" i="1"/>
  <c r="AK122" i="1"/>
  <c r="AM122" i="1" s="1"/>
  <c r="AL122" i="1"/>
  <c r="AK123" i="1"/>
  <c r="AM123" i="1" s="1"/>
  <c r="AL123" i="1"/>
  <c r="AK124" i="1"/>
  <c r="AL124" i="1"/>
  <c r="AK125" i="1"/>
  <c r="AL125" i="1"/>
  <c r="AK126" i="1"/>
  <c r="AL126" i="1"/>
  <c r="AK127" i="1"/>
  <c r="AM127" i="1" s="1"/>
  <c r="AL127" i="1"/>
  <c r="AK128" i="1"/>
  <c r="AL128" i="1"/>
  <c r="AM128" i="1" s="1"/>
  <c r="AK129" i="1"/>
  <c r="AM129" i="1" s="1"/>
  <c r="AL129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31" i="1"/>
  <c r="AJ79" i="1"/>
  <c r="AJ80" i="1"/>
  <c r="G46" i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AJ129" i="1" s="1"/>
  <c r="AK30" i="1"/>
  <c r="BB86" i="3"/>
  <c r="BA86" i="3"/>
  <c r="Q86" i="3"/>
  <c r="U86" i="3" s="1"/>
  <c r="Y86" i="3" s="1"/>
  <c r="AC86" i="3" s="1"/>
  <c r="AG86" i="3" s="1"/>
  <c r="AK86" i="3" s="1"/>
  <c r="AO86" i="3" s="1"/>
  <c r="AS86" i="3" s="1"/>
  <c r="AY86" i="3" s="1"/>
  <c r="M86" i="3"/>
  <c r="I86" i="3"/>
  <c r="E86" i="3"/>
  <c r="BB85" i="3"/>
  <c r="BA85" i="3"/>
  <c r="AG85" i="3"/>
  <c r="AK85" i="3" s="1"/>
  <c r="AO85" i="3" s="1"/>
  <c r="AS85" i="3" s="1"/>
  <c r="AY85" i="3" s="1"/>
  <c r="Y85" i="3"/>
  <c r="AC85" i="3" s="1"/>
  <c r="U85" i="3"/>
  <c r="Q85" i="3"/>
  <c r="M85" i="3"/>
  <c r="I85" i="3"/>
  <c r="E85" i="3"/>
  <c r="BB84" i="3"/>
  <c r="BA84" i="3"/>
  <c r="AK84" i="3"/>
  <c r="AO84" i="3" s="1"/>
  <c r="AS84" i="3" s="1"/>
  <c r="AY84" i="3" s="1"/>
  <c r="AG84" i="3"/>
  <c r="Q84" i="3"/>
  <c r="U84" i="3" s="1"/>
  <c r="Y84" i="3" s="1"/>
  <c r="AC84" i="3" s="1"/>
  <c r="M84" i="3"/>
  <c r="I84" i="3"/>
  <c r="E84" i="3"/>
  <c r="BB83" i="3"/>
  <c r="BA83" i="3"/>
  <c r="Q83" i="3"/>
  <c r="U83" i="3" s="1"/>
  <c r="Y83" i="3" s="1"/>
  <c r="AC83" i="3" s="1"/>
  <c r="AG83" i="3" s="1"/>
  <c r="AK83" i="3" s="1"/>
  <c r="AO83" i="3" s="1"/>
  <c r="AS83" i="3" s="1"/>
  <c r="AY83" i="3" s="1"/>
  <c r="M83" i="3"/>
  <c r="I83" i="3"/>
  <c r="E83" i="3"/>
  <c r="BB82" i="3"/>
  <c r="BA82" i="3"/>
  <c r="Q82" i="3"/>
  <c r="U82" i="3" s="1"/>
  <c r="Y82" i="3" s="1"/>
  <c r="AC82" i="3" s="1"/>
  <c r="AG82" i="3" s="1"/>
  <c r="AK82" i="3" s="1"/>
  <c r="AO82" i="3" s="1"/>
  <c r="AS82" i="3" s="1"/>
  <c r="AY82" i="3" s="1"/>
  <c r="M82" i="3"/>
  <c r="I82" i="3"/>
  <c r="E82" i="3"/>
  <c r="BB81" i="3"/>
  <c r="BA81" i="3"/>
  <c r="Y81" i="3"/>
  <c r="AC81" i="3" s="1"/>
  <c r="AG81" i="3" s="1"/>
  <c r="AK81" i="3" s="1"/>
  <c r="AO81" i="3" s="1"/>
  <c r="AS81" i="3" s="1"/>
  <c r="AY81" i="3" s="1"/>
  <c r="U81" i="3"/>
  <c r="Q81" i="3"/>
  <c r="M81" i="3"/>
  <c r="I81" i="3"/>
  <c r="E81" i="3"/>
  <c r="BB80" i="3"/>
  <c r="BA80" i="3"/>
  <c r="AG80" i="3"/>
  <c r="AK80" i="3" s="1"/>
  <c r="AO80" i="3" s="1"/>
  <c r="AS80" i="3" s="1"/>
  <c r="AY80" i="3" s="1"/>
  <c r="U80" i="3"/>
  <c r="Y80" i="3" s="1"/>
  <c r="AC80" i="3" s="1"/>
  <c r="Q80" i="3"/>
  <c r="M80" i="3"/>
  <c r="I80" i="3"/>
  <c r="E80" i="3"/>
  <c r="BB79" i="3"/>
  <c r="BA79" i="3"/>
  <c r="AK79" i="3"/>
  <c r="AO79" i="3" s="1"/>
  <c r="AS79" i="3" s="1"/>
  <c r="AY79" i="3" s="1"/>
  <c r="Q79" i="3"/>
  <c r="U79" i="3" s="1"/>
  <c r="Y79" i="3" s="1"/>
  <c r="AC79" i="3" s="1"/>
  <c r="AG79" i="3" s="1"/>
  <c r="M79" i="3"/>
  <c r="I79" i="3"/>
  <c r="E79" i="3"/>
  <c r="BB78" i="3"/>
  <c r="BA78" i="3"/>
  <c r="U78" i="3"/>
  <c r="Y78" i="3" s="1"/>
  <c r="AC78" i="3" s="1"/>
  <c r="AG78" i="3" s="1"/>
  <c r="AK78" i="3" s="1"/>
  <c r="AO78" i="3" s="1"/>
  <c r="AS78" i="3" s="1"/>
  <c r="AY78" i="3" s="1"/>
  <c r="Q78" i="3"/>
  <c r="M78" i="3"/>
  <c r="I78" i="3"/>
  <c r="E78" i="3"/>
  <c r="BB77" i="3"/>
  <c r="BA77" i="3"/>
  <c r="Q77" i="3"/>
  <c r="U77" i="3" s="1"/>
  <c r="Y77" i="3" s="1"/>
  <c r="AC77" i="3" s="1"/>
  <c r="AG77" i="3" s="1"/>
  <c r="AK77" i="3" s="1"/>
  <c r="AO77" i="3" s="1"/>
  <c r="AS77" i="3" s="1"/>
  <c r="AY77" i="3" s="1"/>
  <c r="M77" i="3"/>
  <c r="I77" i="3"/>
  <c r="E77" i="3"/>
  <c r="BB76" i="3"/>
  <c r="BA76" i="3"/>
  <c r="AC76" i="3"/>
  <c r="AG76" i="3" s="1"/>
  <c r="AK76" i="3" s="1"/>
  <c r="AO76" i="3" s="1"/>
  <c r="AS76" i="3" s="1"/>
  <c r="AY76" i="3" s="1"/>
  <c r="U76" i="3"/>
  <c r="Y76" i="3" s="1"/>
  <c r="Q76" i="3"/>
  <c r="M76" i="3"/>
  <c r="I76" i="3"/>
  <c r="E76" i="3"/>
  <c r="BB75" i="3"/>
  <c r="BA75" i="3"/>
  <c r="AO75" i="3"/>
  <c r="AS75" i="3" s="1"/>
  <c r="AY75" i="3" s="1"/>
  <c r="AG75" i="3"/>
  <c r="AK75" i="3" s="1"/>
  <c r="Y75" i="3"/>
  <c r="AC75" i="3" s="1"/>
  <c r="U75" i="3"/>
  <c r="Q75" i="3"/>
  <c r="M75" i="3"/>
  <c r="I75" i="3"/>
  <c r="E75" i="3"/>
  <c r="BB74" i="3"/>
  <c r="BA74" i="3"/>
  <c r="AO74" i="3"/>
  <c r="AS74" i="3" s="1"/>
  <c r="AY74" i="3" s="1"/>
  <c r="Q74" i="3"/>
  <c r="U74" i="3" s="1"/>
  <c r="Y74" i="3" s="1"/>
  <c r="AC74" i="3" s="1"/>
  <c r="AG74" i="3" s="1"/>
  <c r="AK74" i="3" s="1"/>
  <c r="M74" i="3"/>
  <c r="I74" i="3"/>
  <c r="E74" i="3"/>
  <c r="BB73" i="3"/>
  <c r="BA73" i="3"/>
  <c r="Q73" i="3"/>
  <c r="U73" i="3" s="1"/>
  <c r="Y73" i="3" s="1"/>
  <c r="AC73" i="3" s="1"/>
  <c r="AG73" i="3" s="1"/>
  <c r="AK73" i="3" s="1"/>
  <c r="AO73" i="3" s="1"/>
  <c r="AS73" i="3" s="1"/>
  <c r="AY73" i="3" s="1"/>
  <c r="M73" i="3"/>
  <c r="I73" i="3"/>
  <c r="E73" i="3"/>
  <c r="BB72" i="3"/>
  <c r="BA72" i="3"/>
  <c r="Q72" i="3"/>
  <c r="U72" i="3" s="1"/>
  <c r="Y72" i="3" s="1"/>
  <c r="AC72" i="3" s="1"/>
  <c r="AG72" i="3" s="1"/>
  <c r="AK72" i="3" s="1"/>
  <c r="AO72" i="3" s="1"/>
  <c r="AS72" i="3" s="1"/>
  <c r="AY72" i="3" s="1"/>
  <c r="M72" i="3"/>
  <c r="I72" i="3"/>
  <c r="E72" i="3"/>
  <c r="BB71" i="3"/>
  <c r="BA71" i="3"/>
  <c r="AK71" i="3"/>
  <c r="AO71" i="3" s="1"/>
  <c r="AS71" i="3" s="1"/>
  <c r="AY71" i="3" s="1"/>
  <c r="AG71" i="3"/>
  <c r="Y71" i="3"/>
  <c r="AC71" i="3" s="1"/>
  <c r="Q71" i="3"/>
  <c r="U71" i="3" s="1"/>
  <c r="M71" i="3"/>
  <c r="I71" i="3"/>
  <c r="E71" i="3"/>
  <c r="BB70" i="3"/>
  <c r="BA70" i="3"/>
  <c r="AK70" i="3"/>
  <c r="AO70" i="3" s="1"/>
  <c r="AS70" i="3" s="1"/>
  <c r="AY70" i="3" s="1"/>
  <c r="Q70" i="3"/>
  <c r="U70" i="3" s="1"/>
  <c r="Y70" i="3" s="1"/>
  <c r="AC70" i="3" s="1"/>
  <c r="AG70" i="3" s="1"/>
  <c r="M70" i="3"/>
  <c r="I70" i="3"/>
  <c r="E70" i="3"/>
  <c r="BB69" i="3"/>
  <c r="BA69" i="3"/>
  <c r="Q69" i="3"/>
  <c r="U69" i="3" s="1"/>
  <c r="Y69" i="3" s="1"/>
  <c r="AC69" i="3" s="1"/>
  <c r="AG69" i="3" s="1"/>
  <c r="AK69" i="3" s="1"/>
  <c r="AO69" i="3" s="1"/>
  <c r="AS69" i="3" s="1"/>
  <c r="AY69" i="3" s="1"/>
  <c r="M69" i="3"/>
  <c r="I69" i="3"/>
  <c r="E69" i="3"/>
  <c r="BB68" i="3"/>
  <c r="BA68" i="3"/>
  <c r="Y68" i="3"/>
  <c r="AC68" i="3" s="1"/>
  <c r="AG68" i="3" s="1"/>
  <c r="AK68" i="3" s="1"/>
  <c r="AO68" i="3" s="1"/>
  <c r="AS68" i="3" s="1"/>
  <c r="AY68" i="3" s="1"/>
  <c r="U68" i="3"/>
  <c r="Q68" i="3"/>
  <c r="M68" i="3"/>
  <c r="I68" i="3"/>
  <c r="E68" i="3"/>
  <c r="BB67" i="3"/>
  <c r="BA67" i="3"/>
  <c r="AC67" i="3"/>
  <c r="AG67" i="3" s="1"/>
  <c r="AK67" i="3" s="1"/>
  <c r="AO67" i="3" s="1"/>
  <c r="AS67" i="3" s="1"/>
  <c r="AY67" i="3" s="1"/>
  <c r="U67" i="3"/>
  <c r="Y67" i="3" s="1"/>
  <c r="Q67" i="3"/>
  <c r="M67" i="3"/>
  <c r="I67" i="3"/>
  <c r="E67" i="3"/>
  <c r="BB66" i="3"/>
  <c r="BA66" i="3"/>
  <c r="AC66" i="3"/>
  <c r="AG66" i="3" s="1"/>
  <c r="AK66" i="3" s="1"/>
  <c r="AO66" i="3" s="1"/>
  <c r="AS66" i="3" s="1"/>
  <c r="AY66" i="3" s="1"/>
  <c r="U66" i="3"/>
  <c r="Y66" i="3" s="1"/>
  <c r="Q66" i="3"/>
  <c r="M66" i="3"/>
  <c r="I66" i="3"/>
  <c r="E66" i="3"/>
  <c r="BB65" i="3"/>
  <c r="BA65" i="3"/>
  <c r="Q65" i="3"/>
  <c r="U65" i="3" s="1"/>
  <c r="Y65" i="3" s="1"/>
  <c r="AC65" i="3" s="1"/>
  <c r="AG65" i="3" s="1"/>
  <c r="AK65" i="3" s="1"/>
  <c r="AO65" i="3" s="1"/>
  <c r="AS65" i="3" s="1"/>
  <c r="AY65" i="3" s="1"/>
  <c r="M65" i="3"/>
  <c r="I65" i="3"/>
  <c r="E65" i="3"/>
  <c r="BB64" i="3"/>
  <c r="BA64" i="3"/>
  <c r="Q64" i="3"/>
  <c r="U64" i="3" s="1"/>
  <c r="Y64" i="3" s="1"/>
  <c r="AC64" i="3" s="1"/>
  <c r="AG64" i="3" s="1"/>
  <c r="AK64" i="3" s="1"/>
  <c r="AO64" i="3" s="1"/>
  <c r="AS64" i="3" s="1"/>
  <c r="AY64" i="3" s="1"/>
  <c r="M64" i="3"/>
  <c r="I64" i="3"/>
  <c r="E64" i="3"/>
  <c r="BB63" i="3"/>
  <c r="BA63" i="3"/>
  <c r="Y63" i="3"/>
  <c r="AC63" i="3" s="1"/>
  <c r="AG63" i="3" s="1"/>
  <c r="AK63" i="3" s="1"/>
  <c r="AO63" i="3" s="1"/>
  <c r="AS63" i="3" s="1"/>
  <c r="AY63" i="3" s="1"/>
  <c r="Q63" i="3"/>
  <c r="U63" i="3" s="1"/>
  <c r="M63" i="3"/>
  <c r="I63" i="3"/>
  <c r="E63" i="3"/>
  <c r="BB62" i="3"/>
  <c r="BA62" i="3"/>
  <c r="AG62" i="3"/>
  <c r="AK62" i="3" s="1"/>
  <c r="AO62" i="3" s="1"/>
  <c r="AS62" i="3" s="1"/>
  <c r="AY62" i="3" s="1"/>
  <c r="AC62" i="3"/>
  <c r="U62" i="3"/>
  <c r="Y62" i="3" s="1"/>
  <c r="Q62" i="3"/>
  <c r="M62" i="3"/>
  <c r="I62" i="3"/>
  <c r="E62" i="3"/>
  <c r="BB61" i="3"/>
  <c r="BA61" i="3"/>
  <c r="AK61" i="3"/>
  <c r="AO61" i="3" s="1"/>
  <c r="AS61" i="3" s="1"/>
  <c r="AY61" i="3" s="1"/>
  <c r="AG61" i="3"/>
  <c r="Q61" i="3"/>
  <c r="U61" i="3" s="1"/>
  <c r="Y61" i="3" s="1"/>
  <c r="AC61" i="3" s="1"/>
  <c r="M61" i="3"/>
  <c r="I61" i="3"/>
  <c r="E61" i="3"/>
  <c r="BB60" i="3"/>
  <c r="BA60" i="3"/>
  <c r="Q60" i="3"/>
  <c r="U60" i="3" s="1"/>
  <c r="Y60" i="3" s="1"/>
  <c r="AC60" i="3" s="1"/>
  <c r="AG60" i="3" s="1"/>
  <c r="AK60" i="3" s="1"/>
  <c r="AO60" i="3" s="1"/>
  <c r="AS60" i="3" s="1"/>
  <c r="AY60" i="3" s="1"/>
  <c r="M60" i="3"/>
  <c r="I60" i="3"/>
  <c r="E60" i="3"/>
  <c r="BB59" i="3"/>
  <c r="BA59" i="3"/>
  <c r="Q59" i="3"/>
  <c r="U59" i="3" s="1"/>
  <c r="Y59" i="3" s="1"/>
  <c r="AC59" i="3" s="1"/>
  <c r="AG59" i="3" s="1"/>
  <c r="AK59" i="3" s="1"/>
  <c r="AO59" i="3" s="1"/>
  <c r="AS59" i="3" s="1"/>
  <c r="AY59" i="3" s="1"/>
  <c r="M59" i="3"/>
  <c r="I59" i="3"/>
  <c r="E59" i="3"/>
  <c r="BB58" i="3"/>
  <c r="BA58" i="3"/>
  <c r="U58" i="3"/>
  <c r="Y58" i="3" s="1"/>
  <c r="AC58" i="3" s="1"/>
  <c r="AG58" i="3" s="1"/>
  <c r="AK58" i="3" s="1"/>
  <c r="AO58" i="3" s="1"/>
  <c r="AS58" i="3" s="1"/>
  <c r="AY58" i="3" s="1"/>
  <c r="Q58" i="3"/>
  <c r="M58" i="3"/>
  <c r="I58" i="3"/>
  <c r="E58" i="3"/>
  <c r="BB57" i="3"/>
  <c r="BA57" i="3"/>
  <c r="AC57" i="3"/>
  <c r="AG57" i="3" s="1"/>
  <c r="AK57" i="3" s="1"/>
  <c r="AO57" i="3" s="1"/>
  <c r="AS57" i="3" s="1"/>
  <c r="AY57" i="3" s="1"/>
  <c r="Y57" i="3"/>
  <c r="U57" i="3"/>
  <c r="Q57" i="3"/>
  <c r="M57" i="3"/>
  <c r="I57" i="3"/>
  <c r="E57" i="3"/>
  <c r="BB56" i="3"/>
  <c r="BA56" i="3"/>
  <c r="Q56" i="3"/>
  <c r="U56" i="3" s="1"/>
  <c r="Y56" i="3" s="1"/>
  <c r="AC56" i="3" s="1"/>
  <c r="AG56" i="3" s="1"/>
  <c r="AK56" i="3" s="1"/>
  <c r="AO56" i="3" s="1"/>
  <c r="AS56" i="3" s="1"/>
  <c r="AY56" i="3" s="1"/>
  <c r="M56" i="3"/>
  <c r="I56" i="3"/>
  <c r="E56" i="3"/>
  <c r="BB55" i="3"/>
  <c r="BA55" i="3"/>
  <c r="Q55" i="3"/>
  <c r="U55" i="3" s="1"/>
  <c r="Y55" i="3" s="1"/>
  <c r="AC55" i="3" s="1"/>
  <c r="AG55" i="3" s="1"/>
  <c r="AK55" i="3" s="1"/>
  <c r="AO55" i="3" s="1"/>
  <c r="AS55" i="3" s="1"/>
  <c r="AY55" i="3" s="1"/>
  <c r="M55" i="3"/>
  <c r="I55" i="3"/>
  <c r="E55" i="3"/>
  <c r="BB54" i="3"/>
  <c r="BA54" i="3"/>
  <c r="U54" i="3"/>
  <c r="Y54" i="3" s="1"/>
  <c r="AC54" i="3" s="1"/>
  <c r="AG54" i="3" s="1"/>
  <c r="AK54" i="3" s="1"/>
  <c r="AO54" i="3" s="1"/>
  <c r="AS54" i="3" s="1"/>
  <c r="AY54" i="3" s="1"/>
  <c r="Q54" i="3"/>
  <c r="M54" i="3"/>
  <c r="I54" i="3"/>
  <c r="E54" i="3"/>
  <c r="BB53" i="3"/>
  <c r="BA53" i="3"/>
  <c r="AG53" i="3"/>
  <c r="AK53" i="3" s="1"/>
  <c r="AO53" i="3" s="1"/>
  <c r="AS53" i="3" s="1"/>
  <c r="AY53" i="3" s="1"/>
  <c r="U53" i="3"/>
  <c r="Y53" i="3" s="1"/>
  <c r="AC53" i="3" s="1"/>
  <c r="Q53" i="3"/>
  <c r="M53" i="3"/>
  <c r="I53" i="3"/>
  <c r="E53" i="3"/>
  <c r="BB52" i="3"/>
  <c r="BA52" i="3"/>
  <c r="AY52" i="3"/>
  <c r="AO52" i="3"/>
  <c r="AS52" i="3" s="1"/>
  <c r="AK52" i="3"/>
  <c r="AG52" i="3"/>
  <c r="AC52" i="3"/>
  <c r="U52" i="3"/>
  <c r="Y52" i="3" s="1"/>
  <c r="Q52" i="3"/>
  <c r="M52" i="3"/>
  <c r="I52" i="3"/>
  <c r="E52" i="3"/>
  <c r="BB51" i="3"/>
  <c r="BA51" i="3"/>
  <c r="AY51" i="3"/>
  <c r="AO51" i="3"/>
  <c r="AS51" i="3" s="1"/>
  <c r="Q51" i="3"/>
  <c r="U51" i="3" s="1"/>
  <c r="Y51" i="3" s="1"/>
  <c r="AC51" i="3" s="1"/>
  <c r="AG51" i="3" s="1"/>
  <c r="AK51" i="3" s="1"/>
  <c r="M51" i="3"/>
  <c r="I51" i="3"/>
  <c r="E51" i="3"/>
  <c r="BB50" i="3"/>
  <c r="BA50" i="3"/>
  <c r="Y50" i="3"/>
  <c r="AC50" i="3" s="1"/>
  <c r="AG50" i="3" s="1"/>
  <c r="AK50" i="3" s="1"/>
  <c r="AO50" i="3" s="1"/>
  <c r="AS50" i="3" s="1"/>
  <c r="AY50" i="3" s="1"/>
  <c r="Q50" i="3"/>
  <c r="U50" i="3" s="1"/>
  <c r="M50" i="3"/>
  <c r="I50" i="3"/>
  <c r="E50" i="3"/>
  <c r="BB49" i="3"/>
  <c r="BA49" i="3"/>
  <c r="Q49" i="3"/>
  <c r="U49" i="3" s="1"/>
  <c r="Y49" i="3" s="1"/>
  <c r="AC49" i="3" s="1"/>
  <c r="AG49" i="3" s="1"/>
  <c r="AK49" i="3" s="1"/>
  <c r="AO49" i="3" s="1"/>
  <c r="AS49" i="3" s="1"/>
  <c r="AY49" i="3" s="1"/>
  <c r="M49" i="3"/>
  <c r="I49" i="3"/>
  <c r="E49" i="3"/>
  <c r="BB48" i="3"/>
  <c r="BA48" i="3"/>
  <c r="U48" i="3"/>
  <c r="Y48" i="3" s="1"/>
  <c r="AC48" i="3" s="1"/>
  <c r="AG48" i="3" s="1"/>
  <c r="AK48" i="3" s="1"/>
  <c r="AO48" i="3" s="1"/>
  <c r="AS48" i="3" s="1"/>
  <c r="AY48" i="3" s="1"/>
  <c r="Q48" i="3"/>
  <c r="M48" i="3"/>
  <c r="I48" i="3"/>
  <c r="E48" i="3"/>
  <c r="BB47" i="3"/>
  <c r="BA47" i="3"/>
  <c r="AT47" i="3"/>
  <c r="U47" i="3"/>
  <c r="Y47" i="3" s="1"/>
  <c r="AC47" i="3" s="1"/>
  <c r="AG47" i="3" s="1"/>
  <c r="AK47" i="3" s="1"/>
  <c r="AO47" i="3" s="1"/>
  <c r="AS47" i="3" s="1"/>
  <c r="AY47" i="3" s="1"/>
  <c r="Q47" i="3"/>
  <c r="M47" i="3"/>
  <c r="I47" i="3"/>
  <c r="E47" i="3"/>
  <c r="BB46" i="3"/>
  <c r="BA46" i="3"/>
  <c r="AC46" i="3"/>
  <c r="AG46" i="3" s="1"/>
  <c r="AK46" i="3" s="1"/>
  <c r="AO46" i="3" s="1"/>
  <c r="AS46" i="3" s="1"/>
  <c r="AY46" i="3" s="1"/>
  <c r="U46" i="3"/>
  <c r="Y46" i="3" s="1"/>
  <c r="Q46" i="3"/>
  <c r="M46" i="3"/>
  <c r="I46" i="3"/>
  <c r="E46" i="3"/>
  <c r="BB45" i="3"/>
  <c r="BA45" i="3"/>
  <c r="Q45" i="3"/>
  <c r="U45" i="3" s="1"/>
  <c r="Y45" i="3" s="1"/>
  <c r="AC45" i="3" s="1"/>
  <c r="AG45" i="3" s="1"/>
  <c r="AK45" i="3" s="1"/>
  <c r="AO45" i="3" s="1"/>
  <c r="AS45" i="3" s="1"/>
  <c r="AY45" i="3" s="1"/>
  <c r="M45" i="3"/>
  <c r="I45" i="3"/>
  <c r="E45" i="3"/>
  <c r="BB44" i="3"/>
  <c r="BA44" i="3"/>
  <c r="Q44" i="3"/>
  <c r="U44" i="3" s="1"/>
  <c r="Y44" i="3" s="1"/>
  <c r="AC44" i="3" s="1"/>
  <c r="AG44" i="3" s="1"/>
  <c r="AK44" i="3" s="1"/>
  <c r="AO44" i="3" s="1"/>
  <c r="AS44" i="3" s="1"/>
  <c r="AY44" i="3" s="1"/>
  <c r="M44" i="3"/>
  <c r="I44" i="3"/>
  <c r="E44" i="3"/>
  <c r="BB43" i="3"/>
  <c r="BA43" i="3"/>
  <c r="Y43" i="3"/>
  <c r="AC43" i="3" s="1"/>
  <c r="AG43" i="3" s="1"/>
  <c r="AK43" i="3" s="1"/>
  <c r="AO43" i="3" s="1"/>
  <c r="AS43" i="3" s="1"/>
  <c r="AY43" i="3" s="1"/>
  <c r="U43" i="3"/>
  <c r="Q43" i="3"/>
  <c r="M43" i="3"/>
  <c r="I43" i="3"/>
  <c r="E43" i="3"/>
  <c r="BB42" i="3"/>
  <c r="BA42" i="3"/>
  <c r="Q42" i="3"/>
  <c r="U42" i="3" s="1"/>
  <c r="Y42" i="3" s="1"/>
  <c r="AC42" i="3" s="1"/>
  <c r="AG42" i="3" s="1"/>
  <c r="AK42" i="3" s="1"/>
  <c r="AO42" i="3" s="1"/>
  <c r="AS42" i="3" s="1"/>
  <c r="AY42" i="3" s="1"/>
  <c r="M42" i="3"/>
  <c r="I42" i="3"/>
  <c r="E42" i="3"/>
  <c r="BB41" i="3"/>
  <c r="BA41" i="3"/>
  <c r="U41" i="3"/>
  <c r="Y41" i="3" s="1"/>
  <c r="AC41" i="3" s="1"/>
  <c r="AG41" i="3" s="1"/>
  <c r="AK41" i="3" s="1"/>
  <c r="AO41" i="3" s="1"/>
  <c r="AS41" i="3" s="1"/>
  <c r="AY41" i="3" s="1"/>
  <c r="Q41" i="3"/>
  <c r="M41" i="3"/>
  <c r="I41" i="3"/>
  <c r="E41" i="3"/>
  <c r="BB40" i="3"/>
  <c r="BA40" i="3"/>
  <c r="Q40" i="3"/>
  <c r="U40" i="3" s="1"/>
  <c r="Y40" i="3" s="1"/>
  <c r="AC40" i="3" s="1"/>
  <c r="AG40" i="3" s="1"/>
  <c r="AK40" i="3" s="1"/>
  <c r="AO40" i="3" s="1"/>
  <c r="AS40" i="3" s="1"/>
  <c r="AY40" i="3" s="1"/>
  <c r="M40" i="3"/>
  <c r="I40" i="3"/>
  <c r="E40" i="3"/>
  <c r="BB39" i="3"/>
  <c r="BA39" i="3"/>
  <c r="U39" i="3"/>
  <c r="Y39" i="3" s="1"/>
  <c r="AC39" i="3" s="1"/>
  <c r="AG39" i="3" s="1"/>
  <c r="AK39" i="3" s="1"/>
  <c r="AO39" i="3" s="1"/>
  <c r="AS39" i="3" s="1"/>
  <c r="AY39" i="3" s="1"/>
  <c r="Q39" i="3"/>
  <c r="M39" i="3"/>
  <c r="I39" i="3"/>
  <c r="E39" i="3"/>
  <c r="BB38" i="3"/>
  <c r="BA38" i="3"/>
  <c r="AG38" i="3"/>
  <c r="AK38" i="3" s="1"/>
  <c r="AO38" i="3" s="1"/>
  <c r="AS38" i="3" s="1"/>
  <c r="AY38" i="3" s="1"/>
  <c r="AC38" i="3"/>
  <c r="U38" i="3"/>
  <c r="Y38" i="3" s="1"/>
  <c r="Q38" i="3"/>
  <c r="M38" i="3"/>
  <c r="I38" i="3"/>
  <c r="E38" i="3"/>
  <c r="BB37" i="3"/>
  <c r="BA37" i="3"/>
  <c r="Y37" i="3"/>
  <c r="AC37" i="3" s="1"/>
  <c r="AG37" i="3" s="1"/>
  <c r="AK37" i="3" s="1"/>
  <c r="AO37" i="3" s="1"/>
  <c r="AS37" i="3" s="1"/>
  <c r="AY37" i="3" s="1"/>
  <c r="Q37" i="3"/>
  <c r="U37" i="3" s="1"/>
  <c r="M37" i="3"/>
  <c r="I37" i="3"/>
  <c r="E37" i="3"/>
  <c r="BB36" i="3"/>
  <c r="BA36" i="3"/>
  <c r="AG36" i="3"/>
  <c r="AK36" i="3" s="1"/>
  <c r="AO36" i="3" s="1"/>
  <c r="AS36" i="3" s="1"/>
  <c r="AY36" i="3" s="1"/>
  <c r="U36" i="3"/>
  <c r="Y36" i="3" s="1"/>
  <c r="AC36" i="3" s="1"/>
  <c r="Q36" i="3"/>
  <c r="M36" i="3"/>
  <c r="I36" i="3"/>
  <c r="E36" i="3"/>
  <c r="BB35" i="3"/>
  <c r="BA35" i="3"/>
  <c r="Q35" i="3"/>
  <c r="U35" i="3" s="1"/>
  <c r="Y35" i="3" s="1"/>
  <c r="AC35" i="3" s="1"/>
  <c r="AG35" i="3" s="1"/>
  <c r="AK35" i="3" s="1"/>
  <c r="AO35" i="3" s="1"/>
  <c r="AS35" i="3" s="1"/>
  <c r="AY35" i="3" s="1"/>
  <c r="M35" i="3"/>
  <c r="I35" i="3"/>
  <c r="E35" i="3"/>
  <c r="BB34" i="3"/>
  <c r="BA34" i="3"/>
  <c r="U34" i="3"/>
  <c r="Y34" i="3" s="1"/>
  <c r="AC34" i="3" s="1"/>
  <c r="AG34" i="3" s="1"/>
  <c r="AK34" i="3" s="1"/>
  <c r="AO34" i="3" s="1"/>
  <c r="AS34" i="3" s="1"/>
  <c r="AY34" i="3" s="1"/>
  <c r="Q34" i="3"/>
  <c r="M34" i="3"/>
  <c r="I34" i="3"/>
  <c r="E34" i="3"/>
  <c r="BB33" i="3"/>
  <c r="BA33" i="3"/>
  <c r="AC33" i="3"/>
  <c r="AG33" i="3" s="1"/>
  <c r="AK33" i="3" s="1"/>
  <c r="AO33" i="3" s="1"/>
  <c r="AS33" i="3" s="1"/>
  <c r="AY33" i="3" s="1"/>
  <c r="U33" i="3"/>
  <c r="Y33" i="3" s="1"/>
  <c r="Q33" i="3"/>
  <c r="M33" i="3"/>
  <c r="I33" i="3"/>
  <c r="E33" i="3"/>
  <c r="BB32" i="3"/>
  <c r="BA32" i="3"/>
  <c r="AK32" i="3"/>
  <c r="AO32" i="3" s="1"/>
  <c r="AS32" i="3" s="1"/>
  <c r="AY32" i="3" s="1"/>
  <c r="AG32" i="3"/>
  <c r="Q32" i="3"/>
  <c r="U32" i="3" s="1"/>
  <c r="Y32" i="3" s="1"/>
  <c r="AC32" i="3" s="1"/>
  <c r="M32" i="3"/>
  <c r="I32" i="3"/>
  <c r="E32" i="3"/>
  <c r="BB31" i="3"/>
  <c r="BA31" i="3"/>
  <c r="Q31" i="3"/>
  <c r="U31" i="3" s="1"/>
  <c r="Y31" i="3" s="1"/>
  <c r="AC31" i="3" s="1"/>
  <c r="AG31" i="3" s="1"/>
  <c r="AK31" i="3" s="1"/>
  <c r="AO31" i="3" s="1"/>
  <c r="AS31" i="3" s="1"/>
  <c r="AY31" i="3" s="1"/>
  <c r="M31" i="3"/>
  <c r="I31" i="3"/>
  <c r="E31" i="3"/>
  <c r="BB30" i="3"/>
  <c r="BA30" i="3"/>
  <c r="AS30" i="3"/>
  <c r="AY30" i="3" s="1"/>
  <c r="Q30" i="3"/>
  <c r="U30" i="3" s="1"/>
  <c r="Y30" i="3" s="1"/>
  <c r="AC30" i="3" s="1"/>
  <c r="AG30" i="3" s="1"/>
  <c r="AK30" i="3" s="1"/>
  <c r="AO30" i="3" s="1"/>
  <c r="M30" i="3"/>
  <c r="I30" i="3"/>
  <c r="E30" i="3"/>
  <c r="BA29" i="3"/>
  <c r="U29" i="3"/>
  <c r="Y29" i="3" s="1"/>
  <c r="AC29" i="3" s="1"/>
  <c r="AG29" i="3" s="1"/>
  <c r="AK29" i="3" s="1"/>
  <c r="AO29" i="3" s="1"/>
  <c r="AS29" i="3" s="1"/>
  <c r="AY29" i="3" s="1"/>
  <c r="Q29" i="3"/>
  <c r="M29" i="3"/>
  <c r="I29" i="3"/>
  <c r="E29" i="3"/>
  <c r="BA28" i="3"/>
  <c r="AC28" i="3"/>
  <c r="AG28" i="3" s="1"/>
  <c r="AK28" i="3" s="1"/>
  <c r="AO28" i="3" s="1"/>
  <c r="AS28" i="3" s="1"/>
  <c r="AY28" i="3" s="1"/>
  <c r="Q28" i="3"/>
  <c r="U28" i="3" s="1"/>
  <c r="Y28" i="3" s="1"/>
  <c r="M28" i="3"/>
  <c r="I28" i="3"/>
  <c r="E28" i="3"/>
  <c r="BA27" i="3"/>
  <c r="U27" i="3"/>
  <c r="Y27" i="3" s="1"/>
  <c r="AC27" i="3" s="1"/>
  <c r="AG27" i="3" s="1"/>
  <c r="AK27" i="3" s="1"/>
  <c r="AO27" i="3" s="1"/>
  <c r="AS27" i="3" s="1"/>
  <c r="AY27" i="3" s="1"/>
  <c r="Q27" i="3"/>
  <c r="M27" i="3"/>
  <c r="I27" i="3"/>
  <c r="E27" i="3"/>
  <c r="BA26" i="3"/>
  <c r="Q26" i="3"/>
  <c r="U26" i="3" s="1"/>
  <c r="Y26" i="3" s="1"/>
  <c r="AC26" i="3" s="1"/>
  <c r="AG26" i="3" s="1"/>
  <c r="AK26" i="3" s="1"/>
  <c r="AO26" i="3" s="1"/>
  <c r="AS26" i="3" s="1"/>
  <c r="AY26" i="3" s="1"/>
  <c r="M26" i="3"/>
  <c r="I26" i="3"/>
  <c r="E26" i="3"/>
  <c r="BA25" i="3"/>
  <c r="Q25" i="3"/>
  <c r="U25" i="3" s="1"/>
  <c r="Y25" i="3" s="1"/>
  <c r="AC25" i="3" s="1"/>
  <c r="AG25" i="3" s="1"/>
  <c r="AK25" i="3" s="1"/>
  <c r="AO25" i="3" s="1"/>
  <c r="AS25" i="3" s="1"/>
  <c r="AY25" i="3" s="1"/>
  <c r="M25" i="3"/>
  <c r="I25" i="3"/>
  <c r="E25" i="3"/>
  <c r="BA24" i="3"/>
  <c r="AO24" i="3"/>
  <c r="AS24" i="3" s="1"/>
  <c r="AY24" i="3" s="1"/>
  <c r="Q24" i="3"/>
  <c r="U24" i="3" s="1"/>
  <c r="Y24" i="3" s="1"/>
  <c r="AC24" i="3" s="1"/>
  <c r="AG24" i="3" s="1"/>
  <c r="AK24" i="3" s="1"/>
  <c r="M24" i="3"/>
  <c r="I24" i="3"/>
  <c r="E24" i="3"/>
  <c r="BA23" i="3"/>
  <c r="AG23" i="3"/>
  <c r="AK23" i="3" s="1"/>
  <c r="AO23" i="3" s="1"/>
  <c r="AS23" i="3" s="1"/>
  <c r="AY23" i="3" s="1"/>
  <c r="Q23" i="3"/>
  <c r="U23" i="3" s="1"/>
  <c r="Y23" i="3" s="1"/>
  <c r="AC23" i="3" s="1"/>
  <c r="M23" i="3"/>
  <c r="I23" i="3"/>
  <c r="E23" i="3"/>
  <c r="BA22" i="3"/>
  <c r="AS22" i="3"/>
  <c r="AY22" i="3" s="1"/>
  <c r="AK22" i="3"/>
  <c r="AO22" i="3" s="1"/>
  <c r="Q22" i="3"/>
  <c r="U22" i="3" s="1"/>
  <c r="Y22" i="3" s="1"/>
  <c r="AC22" i="3" s="1"/>
  <c r="AG22" i="3" s="1"/>
  <c r="M22" i="3"/>
  <c r="I22" i="3"/>
  <c r="E22" i="3"/>
  <c r="BA21" i="3"/>
  <c r="Q21" i="3"/>
  <c r="U21" i="3" s="1"/>
  <c r="Y21" i="3" s="1"/>
  <c r="AC21" i="3" s="1"/>
  <c r="AG21" i="3" s="1"/>
  <c r="AK21" i="3" s="1"/>
  <c r="AO21" i="3" s="1"/>
  <c r="AS21" i="3" s="1"/>
  <c r="AY21" i="3" s="1"/>
  <c r="M21" i="3"/>
  <c r="I21" i="3"/>
  <c r="E21" i="3"/>
  <c r="BA20" i="3"/>
  <c r="Q20" i="3"/>
  <c r="U20" i="3" s="1"/>
  <c r="Y20" i="3" s="1"/>
  <c r="AC20" i="3" s="1"/>
  <c r="AG20" i="3" s="1"/>
  <c r="AK20" i="3" s="1"/>
  <c r="AO20" i="3" s="1"/>
  <c r="AS20" i="3" s="1"/>
  <c r="AY20" i="3" s="1"/>
  <c r="M20" i="3"/>
  <c r="I20" i="3"/>
  <c r="E20" i="3"/>
  <c r="BA19" i="3"/>
  <c r="AK19" i="3"/>
  <c r="AO19" i="3" s="1"/>
  <c r="AS19" i="3" s="1"/>
  <c r="AY19" i="3" s="1"/>
  <c r="Q19" i="3"/>
  <c r="U19" i="3" s="1"/>
  <c r="Y19" i="3" s="1"/>
  <c r="AC19" i="3" s="1"/>
  <c r="AG19" i="3" s="1"/>
  <c r="M19" i="3"/>
  <c r="I19" i="3"/>
  <c r="E19" i="3"/>
  <c r="BA18" i="3"/>
  <c r="Z18" i="3"/>
  <c r="Q18" i="3"/>
  <c r="U18" i="3" s="1"/>
  <c r="Y18" i="3" s="1"/>
  <c r="AC18" i="3" s="1"/>
  <c r="AG18" i="3" s="1"/>
  <c r="AK18" i="3" s="1"/>
  <c r="AO18" i="3" s="1"/>
  <c r="AS18" i="3" s="1"/>
  <c r="AY18" i="3" s="1"/>
  <c r="M18" i="3"/>
  <c r="I18" i="3"/>
  <c r="E18" i="3"/>
  <c r="BB17" i="3"/>
  <c r="BA17" i="3"/>
  <c r="U17" i="3"/>
  <c r="Y17" i="3" s="1"/>
  <c r="AC17" i="3" s="1"/>
  <c r="AG17" i="3" s="1"/>
  <c r="AK17" i="3" s="1"/>
  <c r="AO17" i="3" s="1"/>
  <c r="AS17" i="3" s="1"/>
  <c r="AY17" i="3" s="1"/>
  <c r="Q17" i="3"/>
  <c r="M17" i="3"/>
  <c r="I17" i="3"/>
  <c r="E17" i="3"/>
  <c r="BB16" i="3"/>
  <c r="BA16" i="3"/>
  <c r="AK16" i="3"/>
  <c r="AO16" i="3" s="1"/>
  <c r="AS16" i="3" s="1"/>
  <c r="AY16" i="3" s="1"/>
  <c r="Q16" i="3"/>
  <c r="U16" i="3" s="1"/>
  <c r="Y16" i="3" s="1"/>
  <c r="AC16" i="3" s="1"/>
  <c r="AG16" i="3" s="1"/>
  <c r="M16" i="3"/>
  <c r="I16" i="3"/>
  <c r="E16" i="3"/>
  <c r="BB15" i="3"/>
  <c r="BA15" i="3"/>
  <c r="AO15" i="3"/>
  <c r="AS15" i="3" s="1"/>
  <c r="AY15" i="3" s="1"/>
  <c r="Y15" i="3"/>
  <c r="AC15" i="3" s="1"/>
  <c r="AG15" i="3" s="1"/>
  <c r="AK15" i="3" s="1"/>
  <c r="U15" i="3"/>
  <c r="Q15" i="3"/>
  <c r="M15" i="3"/>
  <c r="I15" i="3"/>
  <c r="E15" i="3"/>
  <c r="BB14" i="3"/>
  <c r="BA14" i="3"/>
  <c r="AH14" i="3"/>
  <c r="AH15" i="3" s="1"/>
  <c r="AH16" i="3" s="1"/>
  <c r="AH17" i="3" s="1"/>
  <c r="U14" i="3"/>
  <c r="Y14" i="3" s="1"/>
  <c r="AC14" i="3" s="1"/>
  <c r="AG14" i="3" s="1"/>
  <c r="AK14" i="3" s="1"/>
  <c r="AO14" i="3" s="1"/>
  <c r="AS14" i="3" s="1"/>
  <c r="AY14" i="3" s="1"/>
  <c r="Q14" i="3"/>
  <c r="M14" i="3"/>
  <c r="J14" i="3"/>
  <c r="J15" i="3" s="1"/>
  <c r="J16" i="3" s="1"/>
  <c r="J17" i="3" s="1"/>
  <c r="J18" i="3" s="1"/>
  <c r="J19" i="3" s="1"/>
  <c r="J20" i="3" s="1"/>
  <c r="J21" i="3" s="1"/>
  <c r="J22" i="3" s="1"/>
  <c r="J23" i="3" s="1"/>
  <c r="I14" i="3"/>
  <c r="E14" i="3"/>
  <c r="BB13" i="3"/>
  <c r="BA13" i="3"/>
  <c r="AC13" i="3"/>
  <c r="AG13" i="3" s="1"/>
  <c r="AK13" i="3" s="1"/>
  <c r="AO13" i="3" s="1"/>
  <c r="AS13" i="3" s="1"/>
  <c r="AY13" i="3" s="1"/>
  <c r="Y13" i="3"/>
  <c r="U13" i="3"/>
  <c r="Q13" i="3"/>
  <c r="M13" i="3"/>
  <c r="I13" i="3"/>
  <c r="E13" i="3"/>
  <c r="BB12" i="3"/>
  <c r="BA12" i="3"/>
  <c r="AY12" i="3"/>
  <c r="Q12" i="3"/>
  <c r="U12" i="3" s="1"/>
  <c r="Y12" i="3" s="1"/>
  <c r="AC12" i="3" s="1"/>
  <c r="AG12" i="3" s="1"/>
  <c r="AK12" i="3" s="1"/>
  <c r="AO12" i="3" s="1"/>
  <c r="AS12" i="3" s="1"/>
  <c r="M12" i="3"/>
  <c r="I12" i="3"/>
  <c r="E12" i="3"/>
  <c r="BB11" i="3"/>
  <c r="BA11" i="3"/>
  <c r="AT11" i="3"/>
  <c r="AT12" i="3" s="1"/>
  <c r="AT13" i="3" s="1"/>
  <c r="AT14" i="3" s="1"/>
  <c r="AT15" i="3" s="1"/>
  <c r="AT16" i="3" s="1"/>
  <c r="AT17" i="3" s="1"/>
  <c r="AT18" i="3" s="1"/>
  <c r="AT19" i="3" s="1"/>
  <c r="AT20" i="3" s="1"/>
  <c r="AT21" i="3" s="1"/>
  <c r="AT22" i="3" s="1"/>
  <c r="AT23" i="3" s="1"/>
  <c r="AT24" i="3" s="1"/>
  <c r="AT25" i="3" s="1"/>
  <c r="AT26" i="3" s="1"/>
  <c r="AT27" i="3" s="1"/>
  <c r="AT28" i="3" s="1"/>
  <c r="AT29" i="3" s="1"/>
  <c r="AT30" i="3" s="1"/>
  <c r="AT31" i="3" s="1"/>
  <c r="AT32" i="3" s="1"/>
  <c r="AT33" i="3" s="1"/>
  <c r="AT34" i="3" s="1"/>
  <c r="AT35" i="3" s="1"/>
  <c r="AT36" i="3" s="1"/>
  <c r="AT37" i="3" s="1"/>
  <c r="AT38" i="3" s="1"/>
  <c r="AT39" i="3" s="1"/>
  <c r="AT40" i="3" s="1"/>
  <c r="AT41" i="3" s="1"/>
  <c r="AT42" i="3" s="1"/>
  <c r="AT43" i="3" s="1"/>
  <c r="AT44" i="3" s="1"/>
  <c r="AT45" i="3" s="1"/>
  <c r="AT46" i="3" s="1"/>
  <c r="AS11" i="3"/>
  <c r="AY11" i="3" s="1"/>
  <c r="AK11" i="3"/>
  <c r="AO11" i="3" s="1"/>
  <c r="Y11" i="3"/>
  <c r="AC11" i="3" s="1"/>
  <c r="AG11" i="3" s="1"/>
  <c r="U11" i="3"/>
  <c r="Q11" i="3"/>
  <c r="M11" i="3"/>
  <c r="J11" i="3"/>
  <c r="J12" i="3" s="1"/>
  <c r="J13" i="3" s="1"/>
  <c r="I11" i="3"/>
  <c r="E11" i="3"/>
  <c r="BB10" i="3"/>
  <c r="BA10" i="3"/>
  <c r="R10" i="3"/>
  <c r="R11" i="3" s="1"/>
  <c r="R12" i="3" s="1"/>
  <c r="R13" i="3" s="1"/>
  <c r="R14" i="3" s="1"/>
  <c r="R15" i="3" s="1"/>
  <c r="R16" i="3" s="1"/>
  <c r="R17" i="3" s="1"/>
  <c r="R18" i="3" s="1"/>
  <c r="R19" i="3" s="1"/>
  <c r="Q10" i="3"/>
  <c r="U10" i="3" s="1"/>
  <c r="Y10" i="3" s="1"/>
  <c r="AC10" i="3" s="1"/>
  <c r="AG10" i="3" s="1"/>
  <c r="AK10" i="3" s="1"/>
  <c r="AO10" i="3" s="1"/>
  <c r="AS10" i="3" s="1"/>
  <c r="AY10" i="3" s="1"/>
  <c r="M10" i="3"/>
  <c r="I10" i="3"/>
  <c r="E10" i="3"/>
  <c r="BB9" i="3"/>
  <c r="BA9" i="3"/>
  <c r="Q9" i="3"/>
  <c r="U9" i="3" s="1"/>
  <c r="Y9" i="3" s="1"/>
  <c r="AC9" i="3" s="1"/>
  <c r="AG9" i="3" s="1"/>
  <c r="AK9" i="3" s="1"/>
  <c r="AO9" i="3" s="1"/>
  <c r="AS9" i="3" s="1"/>
  <c r="AY9" i="3" s="1"/>
  <c r="M9" i="3"/>
  <c r="J9" i="3"/>
  <c r="J10" i="3" s="1"/>
  <c r="I9" i="3"/>
  <c r="E9" i="3"/>
  <c r="BB8" i="3"/>
  <c r="BA8" i="3"/>
  <c r="AS8" i="3"/>
  <c r="AY8" i="3" s="1"/>
  <c r="AK8" i="3"/>
  <c r="AO8" i="3" s="1"/>
  <c r="AH8" i="3"/>
  <c r="AH9" i="3" s="1"/>
  <c r="AH10" i="3" s="1"/>
  <c r="AH11" i="3" s="1"/>
  <c r="AH12" i="3" s="1"/>
  <c r="AH13" i="3" s="1"/>
  <c r="AD8" i="3"/>
  <c r="AD9" i="3" s="1"/>
  <c r="AD10" i="3" s="1"/>
  <c r="AD11" i="3" s="1"/>
  <c r="AD12" i="3" s="1"/>
  <c r="AD13" i="3" s="1"/>
  <c r="AD14" i="3" s="1"/>
  <c r="AD15" i="3" s="1"/>
  <c r="AD16" i="3" s="1"/>
  <c r="AD17" i="3" s="1"/>
  <c r="AD18" i="3" s="1"/>
  <c r="AD19" i="3" s="1"/>
  <c r="AD20" i="3" s="1"/>
  <c r="AD21" i="3" s="1"/>
  <c r="AD22" i="3" s="1"/>
  <c r="AD23" i="3" s="1"/>
  <c r="AD24" i="3" s="1"/>
  <c r="AD25" i="3" s="1"/>
  <c r="AD26" i="3" s="1"/>
  <c r="AD27" i="3" s="1"/>
  <c r="AD28" i="3" s="1"/>
  <c r="AD29" i="3" s="1"/>
  <c r="AD30" i="3" s="1"/>
  <c r="AD31" i="3" s="1"/>
  <c r="AD32" i="3" s="1"/>
  <c r="AD33" i="3" s="1"/>
  <c r="AD34" i="3" s="1"/>
  <c r="AD35" i="3" s="1"/>
  <c r="AD36" i="3" s="1"/>
  <c r="AD37" i="3" s="1"/>
  <c r="AD38" i="3" s="1"/>
  <c r="AD39" i="3" s="1"/>
  <c r="AD40" i="3" s="1"/>
  <c r="AD41" i="3" s="1"/>
  <c r="AD42" i="3" s="1"/>
  <c r="AD43" i="3" s="1"/>
  <c r="AD44" i="3" s="1"/>
  <c r="AD45" i="3" s="1"/>
  <c r="AD46" i="3" s="1"/>
  <c r="AD47" i="3" s="1"/>
  <c r="AD48" i="3" s="1"/>
  <c r="AD49" i="3" s="1"/>
  <c r="AD50" i="3" s="1"/>
  <c r="AD51" i="3" s="1"/>
  <c r="AD52" i="3" s="1"/>
  <c r="AD53" i="3" s="1"/>
  <c r="AD54" i="3" s="1"/>
  <c r="AD55" i="3" s="1"/>
  <c r="AD56" i="3" s="1"/>
  <c r="AD57" i="3" s="1"/>
  <c r="AD58" i="3" s="1"/>
  <c r="AD59" i="3" s="1"/>
  <c r="AD60" i="3" s="1"/>
  <c r="AD61" i="3" s="1"/>
  <c r="AD62" i="3" s="1"/>
  <c r="AD63" i="3" s="1"/>
  <c r="AD64" i="3" s="1"/>
  <c r="AD65" i="3" s="1"/>
  <c r="AD66" i="3" s="1"/>
  <c r="AD67" i="3" s="1"/>
  <c r="AD68" i="3" s="1"/>
  <c r="AD69" i="3" s="1"/>
  <c r="AD70" i="3" s="1"/>
  <c r="AD71" i="3" s="1"/>
  <c r="AD72" i="3" s="1"/>
  <c r="AD73" i="3" s="1"/>
  <c r="AD74" i="3" s="1"/>
  <c r="AD75" i="3" s="1"/>
  <c r="AD76" i="3" s="1"/>
  <c r="AD77" i="3" s="1"/>
  <c r="AD78" i="3" s="1"/>
  <c r="AD79" i="3" s="1"/>
  <c r="AD80" i="3" s="1"/>
  <c r="AD81" i="3" s="1"/>
  <c r="AD82" i="3" s="1"/>
  <c r="AD83" i="3" s="1"/>
  <c r="AD84" i="3" s="1"/>
  <c r="AD85" i="3" s="1"/>
  <c r="AD86" i="3" s="1"/>
  <c r="Q8" i="3"/>
  <c r="U8" i="3" s="1"/>
  <c r="Y8" i="3" s="1"/>
  <c r="AC8" i="3" s="1"/>
  <c r="AG8" i="3" s="1"/>
  <c r="M8" i="3"/>
  <c r="J8" i="3"/>
  <c r="I8" i="3"/>
  <c r="E8" i="3"/>
  <c r="BB7" i="3"/>
  <c r="BA7" i="3"/>
  <c r="AL7" i="3"/>
  <c r="AL8" i="3" s="1"/>
  <c r="AL9" i="3" s="1"/>
  <c r="AL10" i="3" s="1"/>
  <c r="AL11" i="3" s="1"/>
  <c r="AL12" i="3" s="1"/>
  <c r="AL13" i="3" s="1"/>
  <c r="AL14" i="3" s="1"/>
  <c r="AL15" i="3" s="1"/>
  <c r="AL16" i="3" s="1"/>
  <c r="AL17" i="3" s="1"/>
  <c r="AK7" i="3"/>
  <c r="AO7" i="3" s="1"/>
  <c r="AS7" i="3" s="1"/>
  <c r="AY7" i="3" s="1"/>
  <c r="AH7" i="3"/>
  <c r="AD7" i="3"/>
  <c r="Y7" i="3"/>
  <c r="AC7" i="3" s="1"/>
  <c r="AG7" i="3" s="1"/>
  <c r="U7" i="3"/>
  <c r="Q7" i="3"/>
  <c r="M7" i="3"/>
  <c r="I7" i="3"/>
  <c r="E7" i="3"/>
  <c r="B7" i="3"/>
  <c r="BB6" i="3"/>
  <c r="BA6" i="3"/>
  <c r="AT6" i="3"/>
  <c r="AT7" i="3" s="1"/>
  <c r="AT8" i="3" s="1"/>
  <c r="AT9" i="3" s="1"/>
  <c r="AT10" i="3" s="1"/>
  <c r="AL6" i="3"/>
  <c r="AH6" i="3"/>
  <c r="AD6" i="3"/>
  <c r="Z6" i="3"/>
  <c r="Z7" i="3" s="1"/>
  <c r="Z8" i="3" s="1"/>
  <c r="Z9" i="3" s="1"/>
  <c r="Z10" i="3" s="1"/>
  <c r="Z11" i="3" s="1"/>
  <c r="Z12" i="3" s="1"/>
  <c r="Z13" i="3" s="1"/>
  <c r="Z14" i="3" s="1"/>
  <c r="Z15" i="3" s="1"/>
  <c r="Z16" i="3" s="1"/>
  <c r="Z17" i="3" s="1"/>
  <c r="AB18" i="3" s="1"/>
  <c r="R6" i="3"/>
  <c r="R7" i="3" s="1"/>
  <c r="R8" i="3" s="1"/>
  <c r="R9" i="3" s="1"/>
  <c r="Q6" i="3"/>
  <c r="U6" i="3" s="1"/>
  <c r="Y6" i="3" s="1"/>
  <c r="AC6" i="3" s="1"/>
  <c r="AG6" i="3" s="1"/>
  <c r="AK6" i="3" s="1"/>
  <c r="AO6" i="3" s="1"/>
  <c r="AS6" i="3" s="1"/>
  <c r="AY6" i="3" s="1"/>
  <c r="N6" i="3"/>
  <c r="N7" i="3" s="1"/>
  <c r="N8" i="3" s="1"/>
  <c r="N9" i="3" s="1"/>
  <c r="N10" i="3" s="1"/>
  <c r="N11" i="3" s="1"/>
  <c r="N12" i="3" s="1"/>
  <c r="N13" i="3" s="1"/>
  <c r="N14" i="3" s="1"/>
  <c r="N15" i="3" s="1"/>
  <c r="N16" i="3" s="1"/>
  <c r="N17" i="3" s="1"/>
  <c r="N18" i="3" s="1"/>
  <c r="N19" i="3" s="1"/>
  <c r="N20" i="3" s="1"/>
  <c r="N21" i="3" s="1"/>
  <c r="N22" i="3" s="1"/>
  <c r="N23" i="3" s="1"/>
  <c r="N24" i="3" s="1"/>
  <c r="M6" i="3"/>
  <c r="I6" i="3"/>
  <c r="E6" i="3"/>
  <c r="B6" i="3"/>
  <c r="BB5" i="3"/>
  <c r="BA5" i="3"/>
  <c r="AT5" i="3"/>
  <c r="AP5" i="3"/>
  <c r="AP6" i="3" s="1"/>
  <c r="AP7" i="3" s="1"/>
  <c r="AP8" i="3" s="1"/>
  <c r="AP9" i="3" s="1"/>
  <c r="AP10" i="3" s="1"/>
  <c r="AP11" i="3" s="1"/>
  <c r="AP12" i="3" s="1"/>
  <c r="AP13" i="3" s="1"/>
  <c r="AP14" i="3" s="1"/>
  <c r="AP15" i="3" s="1"/>
  <c r="AP16" i="3" s="1"/>
  <c r="AP17" i="3" s="1"/>
  <c r="AP18" i="3" s="1"/>
  <c r="AP19" i="3" s="1"/>
  <c r="AP20" i="3" s="1"/>
  <c r="AP21" i="3" s="1"/>
  <c r="AP22" i="3" s="1"/>
  <c r="AP23" i="3" s="1"/>
  <c r="AP24" i="3" s="1"/>
  <c r="AP25" i="3" s="1"/>
  <c r="AP26" i="3" s="1"/>
  <c r="AP27" i="3" s="1"/>
  <c r="AP28" i="3" s="1"/>
  <c r="AP29" i="3" s="1"/>
  <c r="AP30" i="3" s="1"/>
  <c r="AP31" i="3" s="1"/>
  <c r="AP32" i="3" s="1"/>
  <c r="AP33" i="3" s="1"/>
  <c r="AL5" i="3"/>
  <c r="AH5" i="3"/>
  <c r="Z5" i="3"/>
  <c r="Y5" i="3"/>
  <c r="AC5" i="3" s="1"/>
  <c r="AG5" i="3" s="1"/>
  <c r="AK5" i="3" s="1"/>
  <c r="AO5" i="3" s="1"/>
  <c r="AS5" i="3" s="1"/>
  <c r="AY5" i="3" s="1"/>
  <c r="V5" i="3"/>
  <c r="V8" i="3" s="1"/>
  <c r="U5" i="3"/>
  <c r="Q5" i="3"/>
  <c r="M5" i="3"/>
  <c r="J5" i="3"/>
  <c r="J6" i="3" s="1"/>
  <c r="J7" i="3" s="1"/>
  <c r="I5" i="3"/>
  <c r="F5" i="3"/>
  <c r="E5" i="3"/>
  <c r="BY29" i="2"/>
  <c r="CA29" i="2" s="1"/>
  <c r="CC29" i="2" s="1"/>
  <c r="CE29" i="2" s="1"/>
  <c r="CG29" i="2" s="1"/>
  <c r="CI29" i="2" s="1"/>
  <c r="CK29" i="2" s="1"/>
  <c r="CM29" i="2" s="1"/>
  <c r="CO29" i="2" s="1"/>
  <c r="CQ29" i="2" s="1"/>
  <c r="CS29" i="2" s="1"/>
  <c r="CU29" i="2" s="1"/>
  <c r="CW29" i="2" s="1"/>
  <c r="CY29" i="2" s="1"/>
  <c r="DA29" i="2" s="1"/>
  <c r="DC29" i="2" s="1"/>
  <c r="DE29" i="2" s="1"/>
  <c r="DG29" i="2" s="1"/>
  <c r="DI29" i="2" s="1"/>
  <c r="BX29" i="2"/>
  <c r="BW29" i="2"/>
  <c r="BV29" i="2"/>
  <c r="BU27" i="2"/>
  <c r="BV27" i="2" s="1"/>
  <c r="AT26" i="2"/>
  <c r="AT28" i="2" s="1"/>
  <c r="AT30" i="2" s="1"/>
  <c r="AS26" i="2"/>
  <c r="AS28" i="2" s="1"/>
  <c r="AS30" i="2" s="1"/>
  <c r="AR26" i="2"/>
  <c r="AR28" i="2" s="1"/>
  <c r="AR30" i="2" s="1"/>
  <c r="AQ26" i="2"/>
  <c r="AQ28" i="2" s="1"/>
  <c r="AQ30" i="2" s="1"/>
  <c r="AP26" i="2"/>
  <c r="AP28" i="2" s="1"/>
  <c r="AP30" i="2" s="1"/>
  <c r="AO26" i="2"/>
  <c r="AO28" i="2" s="1"/>
  <c r="AO30" i="2" s="1"/>
  <c r="AN26" i="2"/>
  <c r="AN28" i="2" s="1"/>
  <c r="AN30" i="2" s="1"/>
  <c r="AM26" i="2"/>
  <c r="AM28" i="2" s="1"/>
  <c r="AM30" i="2" s="1"/>
  <c r="AL26" i="2"/>
  <c r="AL28" i="2" s="1"/>
  <c r="AL30" i="2" s="1"/>
  <c r="AK26" i="2"/>
  <c r="AK28" i="2" s="1"/>
  <c r="AK30" i="2" s="1"/>
  <c r="AJ26" i="2"/>
  <c r="AJ28" i="2" s="1"/>
  <c r="AJ30" i="2" s="1"/>
  <c r="AI26" i="2"/>
  <c r="AI28" i="2" s="1"/>
  <c r="AI30" i="2" s="1"/>
  <c r="AH26" i="2"/>
  <c r="AH28" i="2" s="1"/>
  <c r="AH30" i="2" s="1"/>
  <c r="AG26" i="2"/>
  <c r="AG28" i="2" s="1"/>
  <c r="AG30" i="2" s="1"/>
  <c r="AF26" i="2"/>
  <c r="AF28" i="2" s="1"/>
  <c r="AF30" i="2" s="1"/>
  <c r="AE26" i="2"/>
  <c r="AE28" i="2" s="1"/>
  <c r="AE30" i="2" s="1"/>
  <c r="AD26" i="2"/>
  <c r="AD28" i="2" s="1"/>
  <c r="AD30" i="2" s="1"/>
  <c r="AC26" i="2"/>
  <c r="AC28" i="2" s="1"/>
  <c r="AC30" i="2" s="1"/>
  <c r="AB26" i="2"/>
  <c r="AB28" i="2" s="1"/>
  <c r="AB30" i="2" s="1"/>
  <c r="AA26" i="2"/>
  <c r="AA28" i="2" s="1"/>
  <c r="AA30" i="2" s="1"/>
  <c r="Z26" i="2"/>
  <c r="Z28" i="2" s="1"/>
  <c r="Z30" i="2" s="1"/>
  <c r="Y26" i="2"/>
  <c r="Y28" i="2" s="1"/>
  <c r="Y30" i="2" s="1"/>
  <c r="X26" i="2"/>
  <c r="X28" i="2" s="1"/>
  <c r="X30" i="2" s="1"/>
  <c r="W26" i="2"/>
  <c r="W28" i="2" s="1"/>
  <c r="W30" i="2" s="1"/>
  <c r="V26" i="2"/>
  <c r="V28" i="2" s="1"/>
  <c r="V30" i="2" s="1"/>
  <c r="U26" i="2"/>
  <c r="U28" i="2" s="1"/>
  <c r="U30" i="2" s="1"/>
  <c r="T26" i="2"/>
  <c r="T28" i="2" s="1"/>
  <c r="T30" i="2" s="1"/>
  <c r="S26" i="2"/>
  <c r="S28" i="2" s="1"/>
  <c r="S30" i="2" s="1"/>
  <c r="R26" i="2"/>
  <c r="R28" i="2" s="1"/>
  <c r="R30" i="2" s="1"/>
  <c r="Q26" i="2"/>
  <c r="Q28" i="2" s="1"/>
  <c r="Q30" i="2" s="1"/>
  <c r="P26" i="2"/>
  <c r="P28" i="2" s="1"/>
  <c r="P30" i="2" s="1"/>
  <c r="O26" i="2"/>
  <c r="O28" i="2" s="1"/>
  <c r="O30" i="2" s="1"/>
  <c r="N26" i="2"/>
  <c r="N28" i="2" s="1"/>
  <c r="N30" i="2" s="1"/>
  <c r="M26" i="2"/>
  <c r="M28" i="2" s="1"/>
  <c r="M30" i="2" s="1"/>
  <c r="L26" i="2"/>
  <c r="L28" i="2" s="1"/>
  <c r="L30" i="2" s="1"/>
  <c r="K26" i="2"/>
  <c r="K28" i="2" s="1"/>
  <c r="K30" i="2" s="1"/>
  <c r="J26" i="2"/>
  <c r="J28" i="2" s="1"/>
  <c r="J30" i="2" s="1"/>
  <c r="I26" i="2"/>
  <c r="I28" i="2" s="1"/>
  <c r="I30" i="2" s="1"/>
  <c r="H26" i="2"/>
  <c r="H28" i="2" s="1"/>
  <c r="H30" i="2" s="1"/>
  <c r="G26" i="2"/>
  <c r="G28" i="2" s="1"/>
  <c r="G30" i="2" s="1"/>
  <c r="F26" i="2"/>
  <c r="F28" i="2" s="1"/>
  <c r="F30" i="2" s="1"/>
  <c r="E26" i="2"/>
  <c r="E28" i="2" s="1"/>
  <c r="E30" i="2" s="1"/>
  <c r="D26" i="2"/>
  <c r="D28" i="2" s="1"/>
  <c r="D30" i="2" s="1"/>
  <c r="BN25" i="2"/>
  <c r="BM25" i="2"/>
  <c r="BO25" i="2" s="1"/>
  <c r="BQ25" i="2" s="1"/>
  <c r="BS25" i="2" s="1"/>
  <c r="BU25" i="2" s="1"/>
  <c r="BW25" i="2" s="1"/>
  <c r="BY25" i="2" s="1"/>
  <c r="CA25" i="2" s="1"/>
  <c r="CC25" i="2" s="1"/>
  <c r="CE25" i="2" s="1"/>
  <c r="CG25" i="2" s="1"/>
  <c r="CI25" i="2" s="1"/>
  <c r="CK25" i="2" s="1"/>
  <c r="CM25" i="2" s="1"/>
  <c r="CO25" i="2" s="1"/>
  <c r="CQ25" i="2" s="1"/>
  <c r="CS25" i="2" s="1"/>
  <c r="CU25" i="2" s="1"/>
  <c r="CW25" i="2" s="1"/>
  <c r="CY25" i="2" s="1"/>
  <c r="DA25" i="2" s="1"/>
  <c r="DC25" i="2" s="1"/>
  <c r="DE25" i="2" s="1"/>
  <c r="DG25" i="2" s="1"/>
  <c r="DI25" i="2" s="1"/>
  <c r="AU24" i="2"/>
  <c r="AW24" i="2" s="1"/>
  <c r="AY24" i="2" s="1"/>
  <c r="BA24" i="2" s="1"/>
  <c r="BC24" i="2" s="1"/>
  <c r="BE24" i="2" s="1"/>
  <c r="BG24" i="2" s="1"/>
  <c r="BI24" i="2" s="1"/>
  <c r="BK24" i="2" s="1"/>
  <c r="BM24" i="2" s="1"/>
  <c r="BO24" i="2" s="1"/>
  <c r="BQ24" i="2" s="1"/>
  <c r="BS24" i="2" s="1"/>
  <c r="BU24" i="2" s="1"/>
  <c r="BW24" i="2" s="1"/>
  <c r="BY24" i="2" s="1"/>
  <c r="CA24" i="2" s="1"/>
  <c r="CC24" i="2" s="1"/>
  <c r="CE24" i="2" s="1"/>
  <c r="CG24" i="2" s="1"/>
  <c r="CI24" i="2" s="1"/>
  <c r="CK24" i="2" s="1"/>
  <c r="CM24" i="2" s="1"/>
  <c r="CO24" i="2" s="1"/>
  <c r="CQ24" i="2" s="1"/>
  <c r="CS24" i="2" s="1"/>
  <c r="CU24" i="2" s="1"/>
  <c r="AU23" i="2"/>
  <c r="AW23" i="2" s="1"/>
  <c r="AY23" i="2" s="1"/>
  <c r="BA23" i="2" s="1"/>
  <c r="BC23" i="2" s="1"/>
  <c r="BE23" i="2" s="1"/>
  <c r="BG23" i="2" s="1"/>
  <c r="BI23" i="2" s="1"/>
  <c r="BK23" i="2" s="1"/>
  <c r="BM23" i="2" s="1"/>
  <c r="BO23" i="2" s="1"/>
  <c r="BQ23" i="2" s="1"/>
  <c r="BS23" i="2" s="1"/>
  <c r="BU23" i="2" s="1"/>
  <c r="BW23" i="2" s="1"/>
  <c r="BY23" i="2" s="1"/>
  <c r="CA23" i="2" s="1"/>
  <c r="CC23" i="2" s="1"/>
  <c r="CE23" i="2" s="1"/>
  <c r="CG23" i="2" s="1"/>
  <c r="CI23" i="2" s="1"/>
  <c r="CK23" i="2" s="1"/>
  <c r="CM23" i="2" s="1"/>
  <c r="CO23" i="2" s="1"/>
  <c r="CQ23" i="2" s="1"/>
  <c r="CS23" i="2" s="1"/>
  <c r="CU23" i="2" s="1"/>
  <c r="CW23" i="2" s="1"/>
  <c r="CY23" i="2" s="1"/>
  <c r="DA23" i="2" s="1"/>
  <c r="DC23" i="2" s="1"/>
  <c r="DE23" i="2" s="1"/>
  <c r="DG23" i="2" s="1"/>
  <c r="DI23" i="2" s="1"/>
  <c r="AU22" i="2"/>
  <c r="AV22" i="2" s="1"/>
  <c r="AU21" i="2"/>
  <c r="AW21" i="2" s="1"/>
  <c r="AY21" i="2" s="1"/>
  <c r="BA21" i="2" s="1"/>
  <c r="BC21" i="2" s="1"/>
  <c r="BE21" i="2" s="1"/>
  <c r="BG21" i="2" s="1"/>
  <c r="BI21" i="2" s="1"/>
  <c r="BK21" i="2" s="1"/>
  <c r="BM21" i="2" s="1"/>
  <c r="BO21" i="2" s="1"/>
  <c r="BQ21" i="2" s="1"/>
  <c r="BS21" i="2" s="1"/>
  <c r="BU21" i="2" s="1"/>
  <c r="BW21" i="2" s="1"/>
  <c r="BY21" i="2" s="1"/>
  <c r="CA21" i="2" s="1"/>
  <c r="CC21" i="2" s="1"/>
  <c r="CE21" i="2" s="1"/>
  <c r="CG21" i="2" s="1"/>
  <c r="CI21" i="2" s="1"/>
  <c r="CK21" i="2" s="1"/>
  <c r="CM21" i="2" s="1"/>
  <c r="CO21" i="2" s="1"/>
  <c r="CQ21" i="2" s="1"/>
  <c r="CS21" i="2" s="1"/>
  <c r="CU21" i="2" s="1"/>
  <c r="CW21" i="2" s="1"/>
  <c r="CY21" i="2" s="1"/>
  <c r="DA21" i="2" s="1"/>
  <c r="DC21" i="2" s="1"/>
  <c r="DE21" i="2" s="1"/>
  <c r="DG21" i="2" s="1"/>
  <c r="DI21" i="2" s="1"/>
  <c r="AU20" i="2"/>
  <c r="AW20" i="2" s="1"/>
  <c r="AY20" i="2" s="1"/>
  <c r="BA20" i="2" s="1"/>
  <c r="BC20" i="2" s="1"/>
  <c r="BE20" i="2" s="1"/>
  <c r="BG20" i="2" s="1"/>
  <c r="BI20" i="2" s="1"/>
  <c r="BK20" i="2" s="1"/>
  <c r="BM20" i="2" s="1"/>
  <c r="BO20" i="2" s="1"/>
  <c r="BQ20" i="2" s="1"/>
  <c r="BS20" i="2" s="1"/>
  <c r="BU20" i="2" s="1"/>
  <c r="BW20" i="2" s="1"/>
  <c r="BY20" i="2" s="1"/>
  <c r="CA20" i="2" s="1"/>
  <c r="CC20" i="2" s="1"/>
  <c r="CE20" i="2" s="1"/>
  <c r="CG20" i="2" s="1"/>
  <c r="CI20" i="2" s="1"/>
  <c r="CK20" i="2" s="1"/>
  <c r="CM20" i="2" s="1"/>
  <c r="CO20" i="2" s="1"/>
  <c r="CQ20" i="2" s="1"/>
  <c r="CS20" i="2" s="1"/>
  <c r="CU20" i="2" s="1"/>
  <c r="CW20" i="2" s="1"/>
  <c r="CY20" i="2" s="1"/>
  <c r="DA20" i="2" s="1"/>
  <c r="DC20" i="2" s="1"/>
  <c r="DE20" i="2" s="1"/>
  <c r="DG20" i="2" s="1"/>
  <c r="DI20" i="2" s="1"/>
  <c r="DK20" i="2" s="1"/>
  <c r="DM20" i="2" s="1"/>
  <c r="DO20" i="2" s="1"/>
  <c r="DQ20" i="2" s="1"/>
  <c r="DU20" i="2" s="1"/>
  <c r="DW20" i="2" s="1"/>
  <c r="DY20" i="2" s="1"/>
  <c r="EA20" i="2" s="1"/>
  <c r="EC20" i="2" s="1"/>
  <c r="EE20" i="2" s="1"/>
  <c r="EG20" i="2" s="1"/>
  <c r="EI20" i="2" s="1"/>
  <c r="EK20" i="2" s="1"/>
  <c r="EM20" i="2" s="1"/>
  <c r="EO20" i="2" s="1"/>
  <c r="EQ20" i="2" s="1"/>
  <c r="ES20" i="2" s="1"/>
  <c r="EU20" i="2" s="1"/>
  <c r="EW20" i="2" s="1"/>
  <c r="AU19" i="2"/>
  <c r="AW19" i="2" s="1"/>
  <c r="AY19" i="2" s="1"/>
  <c r="BA19" i="2" s="1"/>
  <c r="BC19" i="2" s="1"/>
  <c r="BE19" i="2" s="1"/>
  <c r="BG19" i="2" s="1"/>
  <c r="BI19" i="2" s="1"/>
  <c r="BK19" i="2" s="1"/>
  <c r="BM19" i="2" s="1"/>
  <c r="BO19" i="2" s="1"/>
  <c r="BQ19" i="2" s="1"/>
  <c r="BS19" i="2" s="1"/>
  <c r="BU19" i="2" s="1"/>
  <c r="BW19" i="2" s="1"/>
  <c r="BY19" i="2" s="1"/>
  <c r="CA19" i="2" s="1"/>
  <c r="CC19" i="2" s="1"/>
  <c r="CE19" i="2" s="1"/>
  <c r="CG19" i="2" s="1"/>
  <c r="CI19" i="2" s="1"/>
  <c r="CK19" i="2" s="1"/>
  <c r="CM19" i="2" s="1"/>
  <c r="CO19" i="2" s="1"/>
  <c r="CQ19" i="2" s="1"/>
  <c r="CS19" i="2" s="1"/>
  <c r="CU19" i="2" s="1"/>
  <c r="CW19" i="2" s="1"/>
  <c r="CY19" i="2" s="1"/>
  <c r="DA19" i="2" s="1"/>
  <c r="DC19" i="2" s="1"/>
  <c r="DE19" i="2" s="1"/>
  <c r="DG19" i="2" s="1"/>
  <c r="DI19" i="2" s="1"/>
  <c r="DK19" i="2" s="1"/>
  <c r="DM19" i="2" s="1"/>
  <c r="DO19" i="2" s="1"/>
  <c r="DQ19" i="2" s="1"/>
  <c r="DS19" i="2" s="1"/>
  <c r="DU19" i="2" s="1"/>
  <c r="DW19" i="2" s="1"/>
  <c r="DY19" i="2" s="1"/>
  <c r="EA19" i="2" s="1"/>
  <c r="EC19" i="2" s="1"/>
  <c r="EE19" i="2" s="1"/>
  <c r="EG19" i="2" s="1"/>
  <c r="EK19" i="2" s="1"/>
  <c r="EM19" i="2" s="1"/>
  <c r="EO19" i="2" s="1"/>
  <c r="EQ19" i="2" s="1"/>
  <c r="ES19" i="2" s="1"/>
  <c r="EU19" i="2" s="1"/>
  <c r="EW19" i="2" s="1"/>
  <c r="AU18" i="2"/>
  <c r="AW18" i="2" s="1"/>
  <c r="AY18" i="2" s="1"/>
  <c r="BA18" i="2" s="1"/>
  <c r="BC18" i="2" s="1"/>
  <c r="BE18" i="2" s="1"/>
  <c r="BG18" i="2" s="1"/>
  <c r="BI18" i="2" s="1"/>
  <c r="BK18" i="2" s="1"/>
  <c r="BM18" i="2" s="1"/>
  <c r="BO18" i="2" s="1"/>
  <c r="BQ18" i="2" s="1"/>
  <c r="BS18" i="2" s="1"/>
  <c r="BU18" i="2" s="1"/>
  <c r="BW18" i="2" s="1"/>
  <c r="BY18" i="2" s="1"/>
  <c r="CA18" i="2" s="1"/>
  <c r="CC18" i="2" s="1"/>
  <c r="CE18" i="2" s="1"/>
  <c r="CG18" i="2" s="1"/>
  <c r="CI18" i="2" s="1"/>
  <c r="CK18" i="2" s="1"/>
  <c r="CM18" i="2" s="1"/>
  <c r="CO18" i="2" s="1"/>
  <c r="CQ18" i="2" s="1"/>
  <c r="CS18" i="2" s="1"/>
  <c r="CU18" i="2" s="1"/>
  <c r="CW18" i="2" s="1"/>
  <c r="CY18" i="2" s="1"/>
  <c r="DA18" i="2" s="1"/>
  <c r="AU17" i="2"/>
  <c r="AU16" i="2"/>
  <c r="AW16" i="2" s="1"/>
  <c r="AY16" i="2" s="1"/>
  <c r="BA16" i="2" s="1"/>
  <c r="BC16" i="2" s="1"/>
  <c r="BE16" i="2" s="1"/>
  <c r="BG16" i="2" s="1"/>
  <c r="BI16" i="2" s="1"/>
  <c r="BK16" i="2" s="1"/>
  <c r="BM16" i="2" s="1"/>
  <c r="BO16" i="2" s="1"/>
  <c r="BQ16" i="2" s="1"/>
  <c r="BS16" i="2" s="1"/>
  <c r="BU16" i="2" s="1"/>
  <c r="BW16" i="2" s="1"/>
  <c r="BY16" i="2" s="1"/>
  <c r="CA16" i="2" s="1"/>
  <c r="CC16" i="2" s="1"/>
  <c r="CE16" i="2" s="1"/>
  <c r="CG16" i="2" s="1"/>
  <c r="CI16" i="2" s="1"/>
  <c r="CK16" i="2" s="1"/>
  <c r="CM16" i="2" s="1"/>
  <c r="CO16" i="2" s="1"/>
  <c r="CQ16" i="2" s="1"/>
  <c r="CS16" i="2" s="1"/>
  <c r="CU16" i="2" s="1"/>
  <c r="CW16" i="2" s="1"/>
  <c r="CY16" i="2" s="1"/>
  <c r="DA16" i="2" s="1"/>
  <c r="DC16" i="2" s="1"/>
  <c r="DE16" i="2" s="1"/>
  <c r="DG16" i="2" s="1"/>
  <c r="DI16" i="2" s="1"/>
  <c r="AU15" i="2"/>
  <c r="AV15" i="2" s="1"/>
  <c r="AU14" i="2"/>
  <c r="AW14" i="2" s="1"/>
  <c r="AY14" i="2" s="1"/>
  <c r="BA14" i="2" s="1"/>
  <c r="BC14" i="2" s="1"/>
  <c r="BE14" i="2" s="1"/>
  <c r="BG14" i="2" s="1"/>
  <c r="BI14" i="2" s="1"/>
  <c r="BK14" i="2" s="1"/>
  <c r="BM14" i="2" s="1"/>
  <c r="BO14" i="2" s="1"/>
  <c r="BQ14" i="2" s="1"/>
  <c r="BS14" i="2" s="1"/>
  <c r="BU14" i="2" s="1"/>
  <c r="BW14" i="2" s="1"/>
  <c r="BY14" i="2" s="1"/>
  <c r="CA14" i="2" s="1"/>
  <c r="CC14" i="2" s="1"/>
  <c r="CE14" i="2" s="1"/>
  <c r="CG14" i="2" s="1"/>
  <c r="CI14" i="2" s="1"/>
  <c r="CK14" i="2" s="1"/>
  <c r="CM14" i="2" s="1"/>
  <c r="CO14" i="2" s="1"/>
  <c r="CQ14" i="2" s="1"/>
  <c r="CS14" i="2" s="1"/>
  <c r="BO13" i="2"/>
  <c r="BQ13" i="2" s="1"/>
  <c r="BS13" i="2" s="1"/>
  <c r="BU13" i="2" s="1"/>
  <c r="BW13" i="2" s="1"/>
  <c r="BY13" i="2" s="1"/>
  <c r="CA13" i="2" s="1"/>
  <c r="CC13" i="2" s="1"/>
  <c r="CE13" i="2" s="1"/>
  <c r="CG13" i="2" s="1"/>
  <c r="CI13" i="2" s="1"/>
  <c r="CK13" i="2" s="1"/>
  <c r="CM13" i="2" s="1"/>
  <c r="CO13" i="2" s="1"/>
  <c r="CQ13" i="2" s="1"/>
  <c r="CS13" i="2" s="1"/>
  <c r="CU13" i="2" s="1"/>
  <c r="CW13" i="2" s="1"/>
  <c r="CY13" i="2" s="1"/>
  <c r="DA13" i="2" s="1"/>
  <c r="DC13" i="2" s="1"/>
  <c r="DE13" i="2" s="1"/>
  <c r="DG13" i="2" s="1"/>
  <c r="DI13" i="2" s="1"/>
  <c r="DK13" i="2" s="1"/>
  <c r="DM13" i="2" s="1"/>
  <c r="DO13" i="2" s="1"/>
  <c r="DQ13" i="2" s="1"/>
  <c r="DS13" i="2" s="1"/>
  <c r="DU13" i="2" s="1"/>
  <c r="DW13" i="2" s="1"/>
  <c r="DY13" i="2" s="1"/>
  <c r="EA13" i="2" s="1"/>
  <c r="EC13" i="2" s="1"/>
  <c r="EE13" i="2" s="1"/>
  <c r="EG13" i="2" s="1"/>
  <c r="EI13" i="2" s="1"/>
  <c r="EK13" i="2" s="1"/>
  <c r="EM13" i="2" s="1"/>
  <c r="EO13" i="2" s="1"/>
  <c r="EQ13" i="2" s="1"/>
  <c r="AU13" i="2"/>
  <c r="AW13" i="2" s="1"/>
  <c r="AY13" i="2" s="1"/>
  <c r="BA13" i="2" s="1"/>
  <c r="BC13" i="2" s="1"/>
  <c r="BE13" i="2" s="1"/>
  <c r="BG13" i="2" s="1"/>
  <c r="BI13" i="2" s="1"/>
  <c r="BK13" i="2" s="1"/>
  <c r="AU12" i="2"/>
  <c r="AW12" i="2" s="1"/>
  <c r="AY12" i="2" s="1"/>
  <c r="BA12" i="2" s="1"/>
  <c r="BC12" i="2" s="1"/>
  <c r="BE12" i="2" s="1"/>
  <c r="BG12" i="2" s="1"/>
  <c r="BI12" i="2" s="1"/>
  <c r="BK12" i="2" s="1"/>
  <c r="BM12" i="2" s="1"/>
  <c r="BO12" i="2" s="1"/>
  <c r="BQ12" i="2" s="1"/>
  <c r="BS12" i="2" s="1"/>
  <c r="BU12" i="2" s="1"/>
  <c r="BW12" i="2" s="1"/>
  <c r="BY12" i="2" s="1"/>
  <c r="CA12" i="2" s="1"/>
  <c r="CC12" i="2" s="1"/>
  <c r="CE12" i="2" s="1"/>
  <c r="CG12" i="2" s="1"/>
  <c r="CI12" i="2" s="1"/>
  <c r="CK12" i="2" s="1"/>
  <c r="CM12" i="2" s="1"/>
  <c r="CO12" i="2" s="1"/>
  <c r="CQ12" i="2" s="1"/>
  <c r="CS12" i="2" s="1"/>
  <c r="CU12" i="2" s="1"/>
  <c r="CW12" i="2" s="1"/>
  <c r="CY12" i="2" s="1"/>
  <c r="AU11" i="2"/>
  <c r="AW11" i="2" s="1"/>
  <c r="AY11" i="2" s="1"/>
  <c r="BA11" i="2" s="1"/>
  <c r="BC11" i="2" s="1"/>
  <c r="BE11" i="2" s="1"/>
  <c r="BG11" i="2" s="1"/>
  <c r="BI11" i="2" s="1"/>
  <c r="BK11" i="2" s="1"/>
  <c r="BM11" i="2" s="1"/>
  <c r="BO11" i="2" s="1"/>
  <c r="BQ11" i="2" s="1"/>
  <c r="BS11" i="2" s="1"/>
  <c r="BU11" i="2" s="1"/>
  <c r="BW11" i="2" s="1"/>
  <c r="BY11" i="2" s="1"/>
  <c r="CA11" i="2" s="1"/>
  <c r="CC11" i="2" s="1"/>
  <c r="CE11" i="2" s="1"/>
  <c r="CG11" i="2" s="1"/>
  <c r="CI11" i="2" s="1"/>
  <c r="CK11" i="2" s="1"/>
  <c r="CM11" i="2" s="1"/>
  <c r="CO11" i="2" s="1"/>
  <c r="CQ11" i="2" s="1"/>
  <c r="CS11" i="2" s="1"/>
  <c r="CU11" i="2" s="1"/>
  <c r="CW11" i="2" s="1"/>
  <c r="DA11" i="2" s="1"/>
  <c r="DC11" i="2" s="1"/>
  <c r="DE11" i="2" s="1"/>
  <c r="DG11" i="2" s="1"/>
  <c r="DI11" i="2" s="1"/>
  <c r="DK11" i="2" s="1"/>
  <c r="DM11" i="2" s="1"/>
  <c r="DO11" i="2" s="1"/>
  <c r="DQ11" i="2" s="1"/>
  <c r="DS11" i="2" s="1"/>
  <c r="DU11" i="2" s="1"/>
  <c r="DW11" i="2" s="1"/>
  <c r="DY11" i="2" s="1"/>
  <c r="EA11" i="2" s="1"/>
  <c r="EC11" i="2" s="1"/>
  <c r="EE11" i="2" s="1"/>
  <c r="EG11" i="2" s="1"/>
  <c r="EI11" i="2" s="1"/>
  <c r="EK11" i="2" s="1"/>
  <c r="EM11" i="2" s="1"/>
  <c r="EO11" i="2" s="1"/>
  <c r="EQ11" i="2" s="1"/>
  <c r="ES11" i="2" s="1"/>
  <c r="EU11" i="2" s="1"/>
  <c r="EW11" i="2" s="1"/>
  <c r="AU10" i="2"/>
  <c r="AW10" i="2" s="1"/>
  <c r="AY10" i="2" s="1"/>
  <c r="BA10" i="2" s="1"/>
  <c r="BC10" i="2" s="1"/>
  <c r="BE10" i="2" s="1"/>
  <c r="BG10" i="2" s="1"/>
  <c r="BI10" i="2" s="1"/>
  <c r="BK10" i="2" s="1"/>
  <c r="BM10" i="2" s="1"/>
  <c r="BO10" i="2" s="1"/>
  <c r="BQ10" i="2" s="1"/>
  <c r="BS10" i="2" s="1"/>
  <c r="BU10" i="2" s="1"/>
  <c r="BW10" i="2" s="1"/>
  <c r="BY10" i="2" s="1"/>
  <c r="CA10" i="2" s="1"/>
  <c r="CC10" i="2" s="1"/>
  <c r="CE10" i="2" s="1"/>
  <c r="CG10" i="2" s="1"/>
  <c r="CI10" i="2" s="1"/>
  <c r="CK10" i="2" s="1"/>
  <c r="CQ9" i="2"/>
  <c r="CM9" i="2"/>
  <c r="AU9" i="2"/>
  <c r="AW9" i="2" s="1"/>
  <c r="AY9" i="2" s="1"/>
  <c r="BA9" i="2" s="1"/>
  <c r="BC9" i="2" s="1"/>
  <c r="BE9" i="2" s="1"/>
  <c r="BG9" i="2" s="1"/>
  <c r="BI9" i="2" s="1"/>
  <c r="BK9" i="2" s="1"/>
  <c r="BM9" i="2" s="1"/>
  <c r="BO9" i="2" s="1"/>
  <c r="AU8" i="2"/>
  <c r="AW8" i="2" s="1"/>
  <c r="AY8" i="2" s="1"/>
  <c r="BA8" i="2" s="1"/>
  <c r="BC8" i="2" s="1"/>
  <c r="BE8" i="2" s="1"/>
  <c r="BG8" i="2" s="1"/>
  <c r="BI8" i="2" s="1"/>
  <c r="BK8" i="2" s="1"/>
  <c r="BM8" i="2" s="1"/>
  <c r="AU7" i="2"/>
  <c r="AV7" i="2" s="1"/>
  <c r="AU6" i="2"/>
  <c r="AW6" i="2" s="1"/>
  <c r="AY6" i="2" s="1"/>
  <c r="AU5" i="2"/>
  <c r="BA75" i="1"/>
  <c r="AZ75" i="1"/>
  <c r="AX75" i="1"/>
  <c r="AW75" i="1"/>
  <c r="BA74" i="1"/>
  <c r="AZ74" i="1"/>
  <c r="AX74" i="1"/>
  <c r="AW74" i="1"/>
  <c r="BA73" i="1"/>
  <c r="AZ73" i="1"/>
  <c r="AX73" i="1"/>
  <c r="AW73" i="1"/>
  <c r="BA72" i="1"/>
  <c r="AZ72" i="1"/>
  <c r="AX72" i="1"/>
  <c r="AW72" i="1"/>
  <c r="BA71" i="1"/>
  <c r="AZ71" i="1"/>
  <c r="AX71" i="1"/>
  <c r="AW71" i="1"/>
  <c r="BA70" i="1"/>
  <c r="AZ70" i="1"/>
  <c r="AX70" i="1"/>
  <c r="AW70" i="1"/>
  <c r="BA69" i="1"/>
  <c r="AZ69" i="1"/>
  <c r="AX69" i="1"/>
  <c r="AW69" i="1"/>
  <c r="BA68" i="1"/>
  <c r="AZ68" i="1"/>
  <c r="AX68" i="1"/>
  <c r="AW68" i="1"/>
  <c r="BA67" i="1"/>
  <c r="AZ67" i="1"/>
  <c r="AX67" i="1"/>
  <c r="AW67" i="1"/>
  <c r="BA66" i="1"/>
  <c r="AZ66" i="1"/>
  <c r="AX66" i="1"/>
  <c r="AW66" i="1"/>
  <c r="BA65" i="1"/>
  <c r="AZ65" i="1"/>
  <c r="AX65" i="1"/>
  <c r="AW65" i="1"/>
  <c r="BA64" i="1"/>
  <c r="AZ64" i="1"/>
  <c r="AX64" i="1"/>
  <c r="AW64" i="1"/>
  <c r="AZ63" i="1"/>
  <c r="AX63" i="1"/>
  <c r="AW63" i="1"/>
  <c r="AH63" i="1"/>
  <c r="AZ62" i="1"/>
  <c r="AX62" i="1"/>
  <c r="AW62" i="1"/>
  <c r="AZ61" i="1"/>
  <c r="AX61" i="1"/>
  <c r="AW61" i="1"/>
  <c r="AZ60" i="1"/>
  <c r="AX60" i="1"/>
  <c r="AW60" i="1"/>
  <c r="AH60" i="1"/>
  <c r="AZ59" i="1"/>
  <c r="AX59" i="1"/>
  <c r="AW59" i="1"/>
  <c r="AZ58" i="1"/>
  <c r="AX58" i="1"/>
  <c r="AW58" i="1"/>
  <c r="AZ57" i="1"/>
  <c r="AX57" i="1"/>
  <c r="AW57" i="1"/>
  <c r="AH57" i="1"/>
  <c r="AZ56" i="1"/>
  <c r="AX56" i="1"/>
  <c r="AW56" i="1"/>
  <c r="AZ55" i="1"/>
  <c r="AX55" i="1"/>
  <c r="AW55" i="1"/>
  <c r="AZ54" i="1"/>
  <c r="AX54" i="1"/>
  <c r="AW54" i="1"/>
  <c r="AH54" i="1"/>
  <c r="AZ53" i="1"/>
  <c r="AX53" i="1"/>
  <c r="AZ52" i="1"/>
  <c r="AX52" i="1"/>
  <c r="AZ51" i="1"/>
  <c r="AX51" i="1"/>
  <c r="AH51" i="1"/>
  <c r="AZ50" i="1"/>
  <c r="AX50" i="1"/>
  <c r="AZ49" i="1"/>
  <c r="AX49" i="1"/>
  <c r="AZ48" i="1"/>
  <c r="AX48" i="1"/>
  <c r="AH48" i="1"/>
  <c r="AZ47" i="1"/>
  <c r="AX47" i="1"/>
  <c r="AZ46" i="1"/>
  <c r="AX46" i="1"/>
  <c r="AZ45" i="1"/>
  <c r="AX45" i="1"/>
  <c r="AH45" i="1"/>
  <c r="AZ44" i="1"/>
  <c r="AX44" i="1"/>
  <c r="AZ43" i="1"/>
  <c r="AX43" i="1"/>
  <c r="AZ42" i="1"/>
  <c r="AX42" i="1"/>
  <c r="AH42" i="1"/>
  <c r="AZ41" i="1"/>
  <c r="AX41" i="1"/>
  <c r="AZ40" i="1"/>
  <c r="AX40" i="1"/>
  <c r="AZ39" i="1"/>
  <c r="AX39" i="1"/>
  <c r="AH39" i="1"/>
  <c r="AZ38" i="1"/>
  <c r="AX38" i="1"/>
  <c r="AZ37" i="1"/>
  <c r="AX37" i="1"/>
  <c r="R37" i="1"/>
  <c r="AZ36" i="1"/>
  <c r="AX36" i="1"/>
  <c r="AH36" i="1"/>
  <c r="R36" i="1"/>
  <c r="AZ35" i="1"/>
  <c r="AX35" i="1"/>
  <c r="R35" i="1"/>
  <c r="M35" i="1"/>
  <c r="N35" i="1" s="1"/>
  <c r="AZ34" i="1"/>
  <c r="AX34" i="1"/>
  <c r="R34" i="1"/>
  <c r="AZ33" i="1"/>
  <c r="AX33" i="1"/>
  <c r="AH33" i="1"/>
  <c r="R33" i="1"/>
  <c r="AZ32" i="1"/>
  <c r="AX32" i="1"/>
  <c r="R32" i="1"/>
  <c r="M32" i="1"/>
  <c r="N32" i="1" s="1"/>
  <c r="AZ31" i="1"/>
  <c r="AX31" i="1"/>
  <c r="R31" i="1"/>
  <c r="E31" i="1"/>
  <c r="C31" i="1"/>
  <c r="AT31" i="1" s="1"/>
  <c r="AZ30" i="1"/>
  <c r="AX30" i="1"/>
  <c r="AH30" i="1"/>
  <c r="R30" i="1"/>
  <c r="AZ29" i="1"/>
  <c r="AX29" i="1"/>
  <c r="AK29" i="1"/>
  <c r="R29" i="1"/>
  <c r="M29" i="1"/>
  <c r="N29" i="1" s="1"/>
  <c r="AM29" i="1" s="1"/>
  <c r="AZ28" i="1"/>
  <c r="AX28" i="1"/>
  <c r="AK28" i="1"/>
  <c r="R28" i="1"/>
  <c r="AM28" i="1" s="1"/>
  <c r="AZ27" i="1"/>
  <c r="AX27" i="1"/>
  <c r="AL27" i="1"/>
  <c r="AK27" i="1"/>
  <c r="AH27" i="1"/>
  <c r="Z27" i="1"/>
  <c r="R27" i="1"/>
  <c r="AZ26" i="1"/>
  <c r="AX26" i="1"/>
  <c r="AL26" i="1"/>
  <c r="AK26" i="1"/>
  <c r="R26" i="1"/>
  <c r="N26" i="1"/>
  <c r="AZ25" i="1"/>
  <c r="AX25" i="1"/>
  <c r="AL25" i="1"/>
  <c r="AK25" i="1"/>
  <c r="R25" i="1"/>
  <c r="AM25" i="1" s="1"/>
  <c r="AZ24" i="1"/>
  <c r="AX24" i="1"/>
  <c r="AL24" i="1"/>
  <c r="AK24" i="1"/>
  <c r="AH24" i="1"/>
  <c r="R24" i="1"/>
  <c r="AM24" i="1" s="1"/>
  <c r="AZ23" i="1"/>
  <c r="AX23" i="1"/>
  <c r="AL23" i="1"/>
  <c r="AK23" i="1"/>
  <c r="AH23" i="1"/>
  <c r="R23" i="1"/>
  <c r="N23" i="1"/>
  <c r="AX22" i="1"/>
  <c r="AL22" i="1"/>
  <c r="AK22" i="1"/>
  <c r="AD22" i="1"/>
  <c r="R22" i="1"/>
  <c r="AX21" i="1"/>
  <c r="AL21" i="1"/>
  <c r="AK21" i="1"/>
  <c r="AH21" i="1"/>
  <c r="W21" i="1"/>
  <c r="W22" i="1" s="1"/>
  <c r="R21" i="1"/>
  <c r="AY20" i="1"/>
  <c r="AX20" i="1"/>
  <c r="AL20" i="1"/>
  <c r="AK20" i="1"/>
  <c r="R20" i="1"/>
  <c r="N20" i="1"/>
  <c r="AM20" i="1" s="1"/>
  <c r="AX19" i="1"/>
  <c r="AT19" i="1"/>
  <c r="AL19" i="1"/>
  <c r="AK19" i="1"/>
  <c r="AD19" i="1"/>
  <c r="R19" i="1"/>
  <c r="AX18" i="1"/>
  <c r="AL18" i="1"/>
  <c r="AK18" i="1"/>
  <c r="AH18" i="1"/>
  <c r="R18" i="1"/>
  <c r="AX17" i="1"/>
  <c r="AL17" i="1"/>
  <c r="AK17" i="1"/>
  <c r="R17" i="1"/>
  <c r="N17" i="1"/>
  <c r="AX16" i="1"/>
  <c r="AL16" i="1"/>
  <c r="AK16" i="1"/>
  <c r="AD16" i="1"/>
  <c r="V16" i="1"/>
  <c r="R16" i="1"/>
  <c r="AX15" i="1"/>
  <c r="AL15" i="1"/>
  <c r="AK15" i="1"/>
  <c r="AH15" i="1"/>
  <c r="V15" i="1"/>
  <c r="R15" i="1"/>
  <c r="AL14" i="1"/>
  <c r="AK14" i="1"/>
  <c r="V14" i="1"/>
  <c r="R14" i="1"/>
  <c r="N14" i="1"/>
  <c r="AL13" i="1"/>
  <c r="AK13" i="1"/>
  <c r="AD13" i="1"/>
  <c r="V13" i="1"/>
  <c r="R13" i="1"/>
  <c r="AL12" i="1"/>
  <c r="AK12" i="1"/>
  <c r="AH12" i="1"/>
  <c r="V12" i="1"/>
  <c r="R12" i="1"/>
  <c r="AL11" i="1"/>
  <c r="AK11" i="1"/>
  <c r="V11" i="1"/>
  <c r="R11" i="1"/>
  <c r="N11" i="1"/>
  <c r="AL10" i="1"/>
  <c r="AK10" i="1"/>
  <c r="AD10" i="1"/>
  <c r="V10" i="1"/>
  <c r="R10" i="1"/>
  <c r="AL9" i="1"/>
  <c r="AK9" i="1"/>
  <c r="V9" i="1"/>
  <c r="R9" i="1"/>
  <c r="AL8" i="1"/>
  <c r="AK8" i="1"/>
  <c r="V8" i="1"/>
  <c r="R8" i="1"/>
  <c r="N8" i="1"/>
  <c r="AL7" i="1"/>
  <c r="AK7" i="1"/>
  <c r="AH7" i="1"/>
  <c r="AE7" i="1"/>
  <c r="AD7" i="1"/>
  <c r="AA7" i="1"/>
  <c r="AZ7" i="1" s="1"/>
  <c r="V7" i="1"/>
  <c r="S7" i="1"/>
  <c r="AX7" i="1" s="1"/>
  <c r="R7" i="1"/>
  <c r="O7" i="1"/>
  <c r="AW7" i="1" s="1"/>
  <c r="N7" i="1"/>
  <c r="K7" i="1"/>
  <c r="AV7" i="1" s="1"/>
  <c r="BA6" i="1"/>
  <c r="AZ6" i="1"/>
  <c r="AX6" i="1"/>
  <c r="AW6" i="1"/>
  <c r="AV6" i="1"/>
  <c r="AM6" i="1"/>
  <c r="AQ6" i="1" s="1"/>
  <c r="AL6" i="1"/>
  <c r="AP6" i="1" s="1"/>
  <c r="AP7" i="1" s="1"/>
  <c r="AK6" i="1"/>
  <c r="AO6" i="1" s="1"/>
  <c r="AJ6" i="1"/>
  <c r="AG4" i="1"/>
  <c r="U4" i="1"/>
  <c r="Q4" i="1"/>
  <c r="M4" i="1"/>
  <c r="FM24" i="2" l="1"/>
  <c r="EU21" i="2"/>
  <c r="EW21" i="2" s="1"/>
  <c r="ES13" i="2"/>
  <c r="EU13" i="2" s="1"/>
  <c r="EW13" i="2" s="1"/>
  <c r="DK21" i="2"/>
  <c r="DM21" i="2" s="1"/>
  <c r="DO21" i="2" s="1"/>
  <c r="DQ21" i="2" s="1"/>
  <c r="DS21" i="2" s="1"/>
  <c r="DU21" i="2" s="1"/>
  <c r="DW21" i="2" s="1"/>
  <c r="DY21" i="2" s="1"/>
  <c r="EA21" i="2" s="1"/>
  <c r="EC21" i="2" s="1"/>
  <c r="EE21" i="2" s="1"/>
  <c r="EG21" i="2" s="1"/>
  <c r="EI21" i="2" s="1"/>
  <c r="EK21" i="2" s="1"/>
  <c r="EM21" i="2" s="1"/>
  <c r="EO21" i="2" s="1"/>
  <c r="EQ21" i="2" s="1"/>
  <c r="DK25" i="2"/>
  <c r="DM25" i="2" s="1"/>
  <c r="DO25" i="2" s="1"/>
  <c r="DQ25" i="2" s="1"/>
  <c r="DS25" i="2" s="1"/>
  <c r="DU25" i="2" s="1"/>
  <c r="DW25" i="2" s="1"/>
  <c r="DY25" i="2" s="1"/>
  <c r="EA25" i="2" s="1"/>
  <c r="EC25" i="2" s="1"/>
  <c r="EE25" i="2" s="1"/>
  <c r="EG25" i="2" s="1"/>
  <c r="EI25" i="2" s="1"/>
  <c r="EK25" i="2" s="1"/>
  <c r="EM25" i="2" s="1"/>
  <c r="EO25" i="2" s="1"/>
  <c r="EQ25" i="2" s="1"/>
  <c r="DK12" i="2"/>
  <c r="DM12" i="2" s="1"/>
  <c r="DO12" i="2" s="1"/>
  <c r="DQ12" i="2" s="1"/>
  <c r="DS12" i="2" s="1"/>
  <c r="DU12" i="2" s="1"/>
  <c r="DW12" i="2" s="1"/>
  <c r="DY12" i="2" s="1"/>
  <c r="EA12" i="2" s="1"/>
  <c r="EC12" i="2" s="1"/>
  <c r="EE12" i="2" s="1"/>
  <c r="EG12" i="2" s="1"/>
  <c r="EI12" i="2" s="1"/>
  <c r="EK12" i="2" s="1"/>
  <c r="EM12" i="2" s="1"/>
  <c r="EO12" i="2" s="1"/>
  <c r="EQ12" i="2" s="1"/>
  <c r="ES12" i="2" s="1"/>
  <c r="EU12" i="2" s="1"/>
  <c r="EW12" i="2" s="1"/>
  <c r="DK29" i="2"/>
  <c r="DM29" i="2" s="1"/>
  <c r="DO29" i="2" s="1"/>
  <c r="DQ29" i="2" s="1"/>
  <c r="DS29" i="2" s="1"/>
  <c r="DU29" i="2" s="1"/>
  <c r="DW29" i="2" s="1"/>
  <c r="DY29" i="2" s="1"/>
  <c r="EA29" i="2" s="1"/>
  <c r="EC29" i="2" s="1"/>
  <c r="EE29" i="2" s="1"/>
  <c r="EG29" i="2" s="1"/>
  <c r="EI29" i="2" s="1"/>
  <c r="EK29" i="2" s="1"/>
  <c r="EM29" i="2" s="1"/>
  <c r="EO29" i="2" s="1"/>
  <c r="EQ29" i="2" s="1"/>
  <c r="DK23" i="2"/>
  <c r="DM23" i="2" s="1"/>
  <c r="DO23" i="2" s="1"/>
  <c r="DQ23" i="2" s="1"/>
  <c r="DS23" i="2" s="1"/>
  <c r="DU23" i="2" s="1"/>
  <c r="DW23" i="2" s="1"/>
  <c r="DY23" i="2" s="1"/>
  <c r="EA23" i="2" s="1"/>
  <c r="EC23" i="2" s="1"/>
  <c r="EE23" i="2" s="1"/>
  <c r="EG23" i="2" s="1"/>
  <c r="EI23" i="2" s="1"/>
  <c r="EK23" i="2" s="1"/>
  <c r="EM23" i="2" s="1"/>
  <c r="EO23" i="2" s="1"/>
  <c r="EQ23" i="2" s="1"/>
  <c r="ES23" i="2" s="1"/>
  <c r="EU23" i="2" s="1"/>
  <c r="EW23" i="2" s="1"/>
  <c r="EY23" i="2" s="1"/>
  <c r="DM16" i="2"/>
  <c r="DO16" i="2" s="1"/>
  <c r="DQ16" i="2" s="1"/>
  <c r="DS16" i="2" s="1"/>
  <c r="DU16" i="2" s="1"/>
  <c r="DW16" i="2" s="1"/>
  <c r="DY16" i="2" s="1"/>
  <c r="EA16" i="2" s="1"/>
  <c r="EC16" i="2" s="1"/>
  <c r="EE16" i="2" s="1"/>
  <c r="EG16" i="2" s="1"/>
  <c r="EI16" i="2" s="1"/>
  <c r="EK16" i="2" s="1"/>
  <c r="EM16" i="2" s="1"/>
  <c r="EO16" i="2" s="1"/>
  <c r="EQ16" i="2" s="1"/>
  <c r="ES16" i="2" s="1"/>
  <c r="EU16" i="2" s="1"/>
  <c r="EW16" i="2" s="1"/>
  <c r="CW24" i="2"/>
  <c r="CY24" i="2" s="1"/>
  <c r="DA24" i="2" s="1"/>
  <c r="DC24" i="2" s="1"/>
  <c r="DE24" i="2" s="1"/>
  <c r="DG24" i="2" s="1"/>
  <c r="DI24" i="2" s="1"/>
  <c r="DK24" i="2" s="1"/>
  <c r="DM24" i="2" s="1"/>
  <c r="DO24" i="2" s="1"/>
  <c r="DQ24" i="2" s="1"/>
  <c r="DS24" i="2" s="1"/>
  <c r="DU24" i="2" s="1"/>
  <c r="DW24" i="2" s="1"/>
  <c r="DY24" i="2" s="1"/>
  <c r="EA24" i="2" s="1"/>
  <c r="EC24" i="2" s="1"/>
  <c r="EE24" i="2" s="1"/>
  <c r="EG24" i="2" s="1"/>
  <c r="EI24" i="2" s="1"/>
  <c r="EK24" i="2" s="1"/>
  <c r="EM24" i="2" s="1"/>
  <c r="EO24" i="2" s="1"/>
  <c r="EQ24" i="2" s="1"/>
  <c r="ES24" i="2" s="1"/>
  <c r="EU24" i="2" s="1"/>
  <c r="EW24" i="2" s="1"/>
  <c r="EY24" i="2" s="1"/>
  <c r="FA24" i="2" s="1"/>
  <c r="FC24" i="2" s="1"/>
  <c r="DC18" i="2"/>
  <c r="DE18" i="2" s="1"/>
  <c r="DG18" i="2" s="1"/>
  <c r="DI18" i="2" s="1"/>
  <c r="AV21" i="2"/>
  <c r="AX21" i="2" s="1"/>
  <c r="AZ21" i="2" s="1"/>
  <c r="BB21" i="2" s="1"/>
  <c r="BD21" i="2" s="1"/>
  <c r="BF21" i="2" s="1"/>
  <c r="BH21" i="2" s="1"/>
  <c r="BJ21" i="2" s="1"/>
  <c r="BL21" i="2" s="1"/>
  <c r="BN21" i="2" s="1"/>
  <c r="BP21" i="2" s="1"/>
  <c r="BR21" i="2" s="1"/>
  <c r="BT21" i="2" s="1"/>
  <c r="BV21" i="2" s="1"/>
  <c r="BX21" i="2" s="1"/>
  <c r="BZ21" i="2" s="1"/>
  <c r="CB21" i="2" s="1"/>
  <c r="CD21" i="2" s="1"/>
  <c r="CF21" i="2" s="1"/>
  <c r="CH21" i="2" s="1"/>
  <c r="CJ21" i="2" s="1"/>
  <c r="CL21" i="2" s="1"/>
  <c r="CN21" i="2" s="1"/>
  <c r="CP21" i="2" s="1"/>
  <c r="CR21" i="2" s="1"/>
  <c r="CT21" i="2" s="1"/>
  <c r="CV21" i="2" s="1"/>
  <c r="CX21" i="2" s="1"/>
  <c r="CZ21" i="2" s="1"/>
  <c r="DB21" i="2" s="1"/>
  <c r="DD21" i="2" s="1"/>
  <c r="DF21" i="2" s="1"/>
  <c r="DH21" i="2" s="1"/>
  <c r="DJ21" i="2" s="1"/>
  <c r="CU14" i="2"/>
  <c r="CW14" i="2" s="1"/>
  <c r="CY14" i="2" s="1"/>
  <c r="DA14" i="2" s="1"/>
  <c r="DC14" i="2" s="1"/>
  <c r="DE14" i="2" s="1"/>
  <c r="CY10" i="2"/>
  <c r="AW22" i="2"/>
  <c r="AY22" i="2" s="1"/>
  <c r="BA22" i="2" s="1"/>
  <c r="BC22" i="2" s="1"/>
  <c r="BE22" i="2" s="1"/>
  <c r="BG22" i="2" s="1"/>
  <c r="BI22" i="2" s="1"/>
  <c r="BK22" i="2" s="1"/>
  <c r="BM22" i="2" s="1"/>
  <c r="BO22" i="2" s="1"/>
  <c r="BQ22" i="2" s="1"/>
  <c r="BS22" i="2" s="1"/>
  <c r="BU22" i="2" s="1"/>
  <c r="BW22" i="2" s="1"/>
  <c r="BY22" i="2" s="1"/>
  <c r="CA22" i="2" s="1"/>
  <c r="CC22" i="2" s="1"/>
  <c r="CE22" i="2" s="1"/>
  <c r="CG22" i="2" s="1"/>
  <c r="CI22" i="2" s="1"/>
  <c r="CK22" i="2" s="1"/>
  <c r="CM22" i="2" s="1"/>
  <c r="CO22" i="2" s="1"/>
  <c r="CQ22" i="2" s="1"/>
  <c r="CS22" i="2" s="1"/>
  <c r="AV23" i="2"/>
  <c r="AX23" i="2" s="1"/>
  <c r="AZ23" i="2" s="1"/>
  <c r="BB23" i="2" s="1"/>
  <c r="BD23" i="2" s="1"/>
  <c r="BF23" i="2" s="1"/>
  <c r="BH23" i="2" s="1"/>
  <c r="BJ23" i="2" s="1"/>
  <c r="BL23" i="2" s="1"/>
  <c r="BN23" i="2" s="1"/>
  <c r="BP23" i="2" s="1"/>
  <c r="BR23" i="2" s="1"/>
  <c r="BT23" i="2" s="1"/>
  <c r="BV23" i="2" s="1"/>
  <c r="BX23" i="2" s="1"/>
  <c r="BZ23" i="2" s="1"/>
  <c r="CB23" i="2" s="1"/>
  <c r="CD23" i="2" s="1"/>
  <c r="CF23" i="2" s="1"/>
  <c r="CH23" i="2" s="1"/>
  <c r="CJ23" i="2" s="1"/>
  <c r="CL23" i="2" s="1"/>
  <c r="CN23" i="2" s="1"/>
  <c r="CP23" i="2" s="1"/>
  <c r="CR23" i="2" s="1"/>
  <c r="CT23" i="2" s="1"/>
  <c r="CV23" i="2" s="1"/>
  <c r="CX23" i="2" s="1"/>
  <c r="CZ23" i="2" s="1"/>
  <c r="DB23" i="2" s="1"/>
  <c r="DD23" i="2" s="1"/>
  <c r="DF23" i="2" s="1"/>
  <c r="DH23" i="2" s="1"/>
  <c r="DJ23" i="2" s="1"/>
  <c r="AW7" i="2"/>
  <c r="AY7" i="2" s="1"/>
  <c r="BA7" i="2" s="1"/>
  <c r="BC7" i="2" s="1"/>
  <c r="BE7" i="2" s="1"/>
  <c r="BG7" i="2" s="1"/>
  <c r="BI7" i="2" s="1"/>
  <c r="BK7" i="2" s="1"/>
  <c r="BP13" i="2"/>
  <c r="BR13" i="2" s="1"/>
  <c r="BT13" i="2" s="1"/>
  <c r="BV13" i="2" s="1"/>
  <c r="BX13" i="2" s="1"/>
  <c r="BZ13" i="2" s="1"/>
  <c r="CB13" i="2" s="1"/>
  <c r="CD13" i="2" s="1"/>
  <c r="CF13" i="2" s="1"/>
  <c r="CH13" i="2" s="1"/>
  <c r="CJ13" i="2" s="1"/>
  <c r="CL13" i="2" s="1"/>
  <c r="CN13" i="2" s="1"/>
  <c r="CP13" i="2" s="1"/>
  <c r="CR13" i="2" s="1"/>
  <c r="CT13" i="2" s="1"/>
  <c r="CV13" i="2" s="1"/>
  <c r="CX13" i="2" s="1"/>
  <c r="CZ13" i="2" s="1"/>
  <c r="DB13" i="2" s="1"/>
  <c r="DD13" i="2" s="1"/>
  <c r="DF13" i="2" s="1"/>
  <c r="DH13" i="2" s="1"/>
  <c r="DJ13" i="2" s="1"/>
  <c r="DL13" i="2" s="1"/>
  <c r="DN13" i="2" s="1"/>
  <c r="DP13" i="2" s="1"/>
  <c r="DR13" i="2" s="1"/>
  <c r="DT13" i="2" s="1"/>
  <c r="DV13" i="2" s="1"/>
  <c r="DX13" i="2" s="1"/>
  <c r="DZ13" i="2" s="1"/>
  <c r="EB13" i="2" s="1"/>
  <c r="ED13" i="2" s="1"/>
  <c r="EF13" i="2" s="1"/>
  <c r="EH13" i="2" s="1"/>
  <c r="EJ13" i="2" s="1"/>
  <c r="EL13" i="2" s="1"/>
  <c r="EN13" i="2" s="1"/>
  <c r="EP13" i="2" s="1"/>
  <c r="ER13" i="2" s="1"/>
  <c r="BZ29" i="2"/>
  <c r="CB29" i="2" s="1"/>
  <c r="CD29" i="2" s="1"/>
  <c r="CF29" i="2" s="1"/>
  <c r="CH29" i="2" s="1"/>
  <c r="CJ29" i="2" s="1"/>
  <c r="CL29" i="2" s="1"/>
  <c r="CN29" i="2" s="1"/>
  <c r="CP29" i="2" s="1"/>
  <c r="CR29" i="2" s="1"/>
  <c r="CT29" i="2" s="1"/>
  <c r="CV29" i="2" s="1"/>
  <c r="CX29" i="2" s="1"/>
  <c r="CZ29" i="2" s="1"/>
  <c r="DB29" i="2" s="1"/>
  <c r="DD29" i="2" s="1"/>
  <c r="DF29" i="2" s="1"/>
  <c r="DH29" i="2" s="1"/>
  <c r="DJ29" i="2" s="1"/>
  <c r="AV6" i="2"/>
  <c r="AX6" i="2" s="1"/>
  <c r="AZ6" i="2" s="1"/>
  <c r="AV11" i="2"/>
  <c r="AX11" i="2" s="1"/>
  <c r="AZ11" i="2" s="1"/>
  <c r="BB11" i="2" s="1"/>
  <c r="BD11" i="2" s="1"/>
  <c r="BF11" i="2" s="1"/>
  <c r="BH11" i="2" s="1"/>
  <c r="BJ11" i="2" s="1"/>
  <c r="BL11" i="2" s="1"/>
  <c r="BN11" i="2" s="1"/>
  <c r="BP11" i="2" s="1"/>
  <c r="BR11" i="2" s="1"/>
  <c r="BT11" i="2" s="1"/>
  <c r="BV11" i="2" s="1"/>
  <c r="BX11" i="2" s="1"/>
  <c r="BZ11" i="2" s="1"/>
  <c r="CB11" i="2" s="1"/>
  <c r="CD11" i="2" s="1"/>
  <c r="CF11" i="2" s="1"/>
  <c r="CH11" i="2" s="1"/>
  <c r="CJ11" i="2" s="1"/>
  <c r="CL11" i="2" s="1"/>
  <c r="CN11" i="2" s="1"/>
  <c r="CP11" i="2" s="1"/>
  <c r="CR11" i="2" s="1"/>
  <c r="CT11" i="2" s="1"/>
  <c r="CV11" i="2" s="1"/>
  <c r="CX11" i="2" s="1"/>
  <c r="CZ11" i="2" s="1"/>
  <c r="DB11" i="2" s="1"/>
  <c r="DD11" i="2" s="1"/>
  <c r="DF11" i="2" s="1"/>
  <c r="DH11" i="2" s="1"/>
  <c r="DJ11" i="2" s="1"/>
  <c r="DL11" i="2" s="1"/>
  <c r="DN11" i="2" s="1"/>
  <c r="DP11" i="2" s="1"/>
  <c r="DR11" i="2" s="1"/>
  <c r="DT11" i="2" s="1"/>
  <c r="DV11" i="2" s="1"/>
  <c r="DX11" i="2" s="1"/>
  <c r="DZ11" i="2" s="1"/>
  <c r="EB11" i="2" s="1"/>
  <c r="ED11" i="2" s="1"/>
  <c r="EF11" i="2" s="1"/>
  <c r="EH11" i="2" s="1"/>
  <c r="EJ11" i="2" s="1"/>
  <c r="EL11" i="2" s="1"/>
  <c r="EN11" i="2" s="1"/>
  <c r="EP11" i="2" s="1"/>
  <c r="ER11" i="2" s="1"/>
  <c r="ET11" i="2" s="1"/>
  <c r="EV11" i="2" s="1"/>
  <c r="EX11" i="2" s="1"/>
  <c r="AW15" i="2"/>
  <c r="AY15" i="2" s="1"/>
  <c r="BA15" i="2" s="1"/>
  <c r="BC15" i="2" s="1"/>
  <c r="BE15" i="2" s="1"/>
  <c r="BG15" i="2" s="1"/>
  <c r="BI15" i="2" s="1"/>
  <c r="BK15" i="2" s="1"/>
  <c r="BM15" i="2" s="1"/>
  <c r="BO15" i="2" s="1"/>
  <c r="BQ15" i="2" s="1"/>
  <c r="BS15" i="2" s="1"/>
  <c r="BU15" i="2" s="1"/>
  <c r="BW15" i="2" s="1"/>
  <c r="BY15" i="2" s="1"/>
  <c r="CA15" i="2" s="1"/>
  <c r="CC15" i="2" s="1"/>
  <c r="CE15" i="2" s="1"/>
  <c r="CG15" i="2" s="1"/>
  <c r="CI15" i="2" s="1"/>
  <c r="CK15" i="2" s="1"/>
  <c r="CM15" i="2" s="1"/>
  <c r="CO15" i="2" s="1"/>
  <c r="CQ15" i="2" s="1"/>
  <c r="CS15" i="2" s="1"/>
  <c r="CU15" i="2" s="1"/>
  <c r="CW15" i="2" s="1"/>
  <c r="CY15" i="2" s="1"/>
  <c r="DA15" i="2" s="1"/>
  <c r="DC15" i="2" s="1"/>
  <c r="DE15" i="2" s="1"/>
  <c r="AV13" i="2"/>
  <c r="AX13" i="2" s="1"/>
  <c r="AZ13" i="2" s="1"/>
  <c r="BB13" i="2" s="1"/>
  <c r="BD13" i="2" s="1"/>
  <c r="BF13" i="2" s="1"/>
  <c r="BH13" i="2" s="1"/>
  <c r="BJ13" i="2" s="1"/>
  <c r="BL13" i="2" s="1"/>
  <c r="BW27" i="2"/>
  <c r="BY27" i="2" s="1"/>
  <c r="CA27" i="2" s="1"/>
  <c r="CC27" i="2" s="1"/>
  <c r="CE27" i="2" s="1"/>
  <c r="CG27" i="2" s="1"/>
  <c r="CI27" i="2" s="1"/>
  <c r="CK27" i="2" s="1"/>
  <c r="CM27" i="2" s="1"/>
  <c r="CO27" i="2" s="1"/>
  <c r="CQ27" i="2" s="1"/>
  <c r="CS27" i="2" s="1"/>
  <c r="CU27" i="2" s="1"/>
  <c r="CW27" i="2" s="1"/>
  <c r="CY27" i="2" s="1"/>
  <c r="DA27" i="2" s="1"/>
  <c r="DC27" i="2" s="1"/>
  <c r="DE27" i="2" s="1"/>
  <c r="DG27" i="2" s="1"/>
  <c r="DI27" i="2" s="1"/>
  <c r="DO27" i="2" s="1"/>
  <c r="DQ27" i="2" s="1"/>
  <c r="DS27" i="2" s="1"/>
  <c r="DU27" i="2" s="1"/>
  <c r="DW27" i="2" s="1"/>
  <c r="DY27" i="2" s="1"/>
  <c r="EA27" i="2" s="1"/>
  <c r="EC27" i="2" s="1"/>
  <c r="EE27" i="2" s="1"/>
  <c r="EG27" i="2" s="1"/>
  <c r="EI27" i="2" s="1"/>
  <c r="EK27" i="2" s="1"/>
  <c r="EM27" i="2" s="1"/>
  <c r="EO27" i="2" s="1"/>
  <c r="EQ27" i="2" s="1"/>
  <c r="ES27" i="2" s="1"/>
  <c r="EU27" i="2" s="1"/>
  <c r="EW27" i="2" s="1"/>
  <c r="AU117" i="1"/>
  <c r="AU103" i="1"/>
  <c r="AU89" i="1"/>
  <c r="AU75" i="1"/>
  <c r="AU61" i="1"/>
  <c r="AU47" i="1"/>
  <c r="AM125" i="1"/>
  <c r="AM118" i="1"/>
  <c r="AM111" i="1"/>
  <c r="AM104" i="1"/>
  <c r="AM97" i="1"/>
  <c r="AM90" i="1"/>
  <c r="AM83" i="1"/>
  <c r="AU127" i="1"/>
  <c r="AU113" i="1"/>
  <c r="AU99" i="1"/>
  <c r="AU85" i="1"/>
  <c r="AU71" i="1"/>
  <c r="AU57" i="1"/>
  <c r="AU126" i="1"/>
  <c r="AU112" i="1"/>
  <c r="AU98" i="1"/>
  <c r="AU84" i="1"/>
  <c r="AU70" i="1"/>
  <c r="AU56" i="1"/>
  <c r="AM124" i="1"/>
  <c r="AM117" i="1"/>
  <c r="AM110" i="1"/>
  <c r="AM103" i="1"/>
  <c r="AM96" i="1"/>
  <c r="AM89" i="1"/>
  <c r="AM82" i="1"/>
  <c r="AU125" i="1"/>
  <c r="AU111" i="1"/>
  <c r="AU97" i="1"/>
  <c r="AU83" i="1"/>
  <c r="AU69" i="1"/>
  <c r="AU55" i="1"/>
  <c r="AU124" i="1"/>
  <c r="AU110" i="1"/>
  <c r="AU96" i="1"/>
  <c r="AU82" i="1"/>
  <c r="AU68" i="1"/>
  <c r="AU54" i="1"/>
  <c r="AU123" i="1"/>
  <c r="AU109" i="1"/>
  <c r="AU95" i="1"/>
  <c r="AU81" i="1"/>
  <c r="AU67" i="1"/>
  <c r="AU53" i="1"/>
  <c r="AU122" i="1"/>
  <c r="AU108" i="1"/>
  <c r="AU94" i="1"/>
  <c r="AU80" i="1"/>
  <c r="AU66" i="1"/>
  <c r="AU52" i="1"/>
  <c r="AU121" i="1"/>
  <c r="AU107" i="1"/>
  <c r="AU93" i="1"/>
  <c r="AU79" i="1"/>
  <c r="AU65" i="1"/>
  <c r="AU51" i="1"/>
  <c r="AM126" i="1"/>
  <c r="AM119" i="1"/>
  <c r="AM112" i="1"/>
  <c r="AM105" i="1"/>
  <c r="AM98" i="1"/>
  <c r="AM91" i="1"/>
  <c r="AM84" i="1"/>
  <c r="AU119" i="1"/>
  <c r="AU105" i="1"/>
  <c r="AU91" i="1"/>
  <c r="AU77" i="1"/>
  <c r="AU63" i="1"/>
  <c r="AU49" i="1"/>
  <c r="AU120" i="1"/>
  <c r="AU106" i="1"/>
  <c r="AU92" i="1"/>
  <c r="AU78" i="1"/>
  <c r="AU64" i="1"/>
  <c r="AU50" i="1"/>
  <c r="AU118" i="1"/>
  <c r="AU104" i="1"/>
  <c r="AU90" i="1"/>
  <c r="AU76" i="1"/>
  <c r="AU62" i="1"/>
  <c r="AU48" i="1"/>
  <c r="AM81" i="1"/>
  <c r="AJ101" i="1"/>
  <c r="AJ97" i="1"/>
  <c r="AJ82" i="1"/>
  <c r="AJ115" i="1"/>
  <c r="AJ126" i="1"/>
  <c r="AJ112" i="1"/>
  <c r="AJ98" i="1"/>
  <c r="AJ84" i="1"/>
  <c r="AJ125" i="1"/>
  <c r="AJ111" i="1"/>
  <c r="AJ83" i="1"/>
  <c r="AJ124" i="1"/>
  <c r="AJ110" i="1"/>
  <c r="AJ96" i="1"/>
  <c r="AJ123" i="1"/>
  <c r="AJ109" i="1"/>
  <c r="AJ95" i="1"/>
  <c r="AJ81" i="1"/>
  <c r="AJ122" i="1"/>
  <c r="AJ108" i="1"/>
  <c r="AJ94" i="1"/>
  <c r="AJ121" i="1"/>
  <c r="AJ107" i="1"/>
  <c r="AJ93" i="1"/>
  <c r="AJ120" i="1"/>
  <c r="AJ106" i="1"/>
  <c r="AJ92" i="1"/>
  <c r="AJ119" i="1"/>
  <c r="AJ105" i="1"/>
  <c r="AJ91" i="1"/>
  <c r="AJ118" i="1"/>
  <c r="AJ104" i="1"/>
  <c r="AJ90" i="1"/>
  <c r="AJ117" i="1"/>
  <c r="AJ103" i="1"/>
  <c r="AJ89" i="1"/>
  <c r="AJ116" i="1"/>
  <c r="AJ102" i="1"/>
  <c r="AJ88" i="1"/>
  <c r="AJ87" i="1"/>
  <c r="AJ114" i="1"/>
  <c r="AJ128" i="1"/>
  <c r="AJ100" i="1"/>
  <c r="AJ86" i="1"/>
  <c r="AJ127" i="1"/>
  <c r="AJ113" i="1"/>
  <c r="AJ99" i="1"/>
  <c r="AJ85" i="1"/>
  <c r="AA8" i="1"/>
  <c r="AZ8" i="1" s="1"/>
  <c r="AM23" i="1"/>
  <c r="AM11" i="1"/>
  <c r="AM17" i="1"/>
  <c r="AM22" i="1"/>
  <c r="AP8" i="1"/>
  <c r="AP9" i="1" s="1"/>
  <c r="AP10" i="1" s="1"/>
  <c r="AP11" i="1" s="1"/>
  <c r="AP12" i="1" s="1"/>
  <c r="AP13" i="1" s="1"/>
  <c r="AP14" i="1" s="1"/>
  <c r="AP15" i="1" s="1"/>
  <c r="AP16" i="1" s="1"/>
  <c r="AP17" i="1" s="1"/>
  <c r="AP18" i="1" s="1"/>
  <c r="AP19" i="1" s="1"/>
  <c r="AP20" i="1" s="1"/>
  <c r="AP21" i="1" s="1"/>
  <c r="AP22" i="1" s="1"/>
  <c r="AP23" i="1" s="1"/>
  <c r="AP24" i="1" s="1"/>
  <c r="AP25" i="1" s="1"/>
  <c r="AP26" i="1" s="1"/>
  <c r="AP27" i="1" s="1"/>
  <c r="S8" i="1"/>
  <c r="S9" i="1" s="1"/>
  <c r="AM9" i="1"/>
  <c r="AO7" i="1"/>
  <c r="AO8" i="1" s="1"/>
  <c r="AO9" i="1" s="1"/>
  <c r="AO10" i="1" s="1"/>
  <c r="AO11" i="1" s="1"/>
  <c r="AO12" i="1" s="1"/>
  <c r="AO13" i="1" s="1"/>
  <c r="AO14" i="1" s="1"/>
  <c r="AO15" i="1" s="1"/>
  <c r="AO16" i="1" s="1"/>
  <c r="AO17" i="1" s="1"/>
  <c r="AO18" i="1" s="1"/>
  <c r="AO19" i="1" s="1"/>
  <c r="AO20" i="1" s="1"/>
  <c r="AO21" i="1" s="1"/>
  <c r="AO22" i="1" s="1"/>
  <c r="AO23" i="1" s="1"/>
  <c r="AO24" i="1" s="1"/>
  <c r="AO25" i="1" s="1"/>
  <c r="AO26" i="1" s="1"/>
  <c r="AO27" i="1" s="1"/>
  <c r="AO28" i="1" s="1"/>
  <c r="AO29" i="1" s="1"/>
  <c r="AO30" i="1" s="1"/>
  <c r="O8" i="1"/>
  <c r="O9" i="1" s="1"/>
  <c r="AM18" i="1"/>
  <c r="AM7" i="1"/>
  <c r="AQ7" i="1" s="1"/>
  <c r="AM15" i="1"/>
  <c r="AM13" i="1"/>
  <c r="C32" i="1"/>
  <c r="E33" i="1" s="1"/>
  <c r="E32" i="1"/>
  <c r="AM26" i="1"/>
  <c r="AM27" i="1"/>
  <c r="AM14" i="1"/>
  <c r="BQ9" i="2"/>
  <c r="N25" i="3"/>
  <c r="CM10" i="2"/>
  <c r="CO10" i="2" s="1"/>
  <c r="AY22" i="1"/>
  <c r="W23" i="1"/>
  <c r="AV16" i="2"/>
  <c r="AX16" i="2" s="1"/>
  <c r="AZ16" i="2" s="1"/>
  <c r="BB16" i="2" s="1"/>
  <c r="BD16" i="2" s="1"/>
  <c r="BF16" i="2" s="1"/>
  <c r="BH16" i="2" s="1"/>
  <c r="BJ16" i="2" s="1"/>
  <c r="BL16" i="2" s="1"/>
  <c r="BN16" i="2" s="1"/>
  <c r="BP16" i="2" s="1"/>
  <c r="BR16" i="2" s="1"/>
  <c r="BT16" i="2" s="1"/>
  <c r="BV16" i="2" s="1"/>
  <c r="BX16" i="2" s="1"/>
  <c r="BZ16" i="2" s="1"/>
  <c r="CB16" i="2" s="1"/>
  <c r="CD16" i="2" s="1"/>
  <c r="CF16" i="2" s="1"/>
  <c r="CH16" i="2" s="1"/>
  <c r="CJ16" i="2" s="1"/>
  <c r="CL16" i="2" s="1"/>
  <c r="CN16" i="2" s="1"/>
  <c r="CP16" i="2" s="1"/>
  <c r="CR16" i="2" s="1"/>
  <c r="CT16" i="2" s="1"/>
  <c r="CV16" i="2" s="1"/>
  <c r="CX16" i="2" s="1"/>
  <c r="CZ16" i="2" s="1"/>
  <c r="DB16" i="2" s="1"/>
  <c r="DD16" i="2" s="1"/>
  <c r="DF16" i="2" s="1"/>
  <c r="DH16" i="2" s="1"/>
  <c r="DJ16" i="2" s="1"/>
  <c r="AM8" i="1"/>
  <c r="AB19" i="3"/>
  <c r="Z19" i="3"/>
  <c r="AE8" i="1"/>
  <c r="BA7" i="1"/>
  <c r="AY21" i="1"/>
  <c r="T20" i="3"/>
  <c r="R20" i="3"/>
  <c r="R21" i="3" s="1"/>
  <c r="R22" i="3" s="1"/>
  <c r="AJ7" i="1"/>
  <c r="BA6" i="2"/>
  <c r="AN18" i="3"/>
  <c r="AL18" i="3"/>
  <c r="AM10" i="1"/>
  <c r="AV18" i="2"/>
  <c r="AX18" i="2" s="1"/>
  <c r="AZ18" i="2" s="1"/>
  <c r="BB18" i="2" s="1"/>
  <c r="BD18" i="2" s="1"/>
  <c r="BF18" i="2" s="1"/>
  <c r="BH18" i="2" s="1"/>
  <c r="BJ18" i="2" s="1"/>
  <c r="BL18" i="2" s="1"/>
  <c r="BN18" i="2" s="1"/>
  <c r="BP18" i="2" s="1"/>
  <c r="BR18" i="2" s="1"/>
  <c r="BT18" i="2" s="1"/>
  <c r="BV18" i="2" s="1"/>
  <c r="BX18" i="2" s="1"/>
  <c r="BZ18" i="2" s="1"/>
  <c r="CB18" i="2" s="1"/>
  <c r="CD18" i="2" s="1"/>
  <c r="CF18" i="2" s="1"/>
  <c r="CH18" i="2" s="1"/>
  <c r="CJ18" i="2" s="1"/>
  <c r="CL18" i="2" s="1"/>
  <c r="CN18" i="2" s="1"/>
  <c r="CP18" i="2" s="1"/>
  <c r="CR18" i="2" s="1"/>
  <c r="CT18" i="2" s="1"/>
  <c r="CV18" i="2" s="1"/>
  <c r="CX18" i="2" s="1"/>
  <c r="CZ18" i="2" s="1"/>
  <c r="DB18" i="2" s="1"/>
  <c r="AJ18" i="3"/>
  <c r="BB18" i="3" s="1"/>
  <c r="AH18" i="3"/>
  <c r="AV14" i="2"/>
  <c r="AX14" i="2" s="1"/>
  <c r="AZ14" i="2" s="1"/>
  <c r="BB14" i="2" s="1"/>
  <c r="BD14" i="2" s="1"/>
  <c r="BF14" i="2" s="1"/>
  <c r="BH14" i="2" s="1"/>
  <c r="BJ14" i="2" s="1"/>
  <c r="BL14" i="2" s="1"/>
  <c r="BN14" i="2" s="1"/>
  <c r="BP14" i="2" s="1"/>
  <c r="BR14" i="2" s="1"/>
  <c r="BT14" i="2" s="1"/>
  <c r="BV14" i="2" s="1"/>
  <c r="BX14" i="2" s="1"/>
  <c r="BZ14" i="2" s="1"/>
  <c r="CB14" i="2" s="1"/>
  <c r="CD14" i="2" s="1"/>
  <c r="CF14" i="2" s="1"/>
  <c r="CH14" i="2" s="1"/>
  <c r="CJ14" i="2" s="1"/>
  <c r="CL14" i="2" s="1"/>
  <c r="CN14" i="2" s="1"/>
  <c r="CP14" i="2" s="1"/>
  <c r="CR14" i="2" s="1"/>
  <c r="CT14" i="2" s="1"/>
  <c r="F6" i="3"/>
  <c r="F7" i="3" s="1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AZ5" i="3"/>
  <c r="AV12" i="2"/>
  <c r="AX12" i="2" s="1"/>
  <c r="AZ12" i="2" s="1"/>
  <c r="BB12" i="2" s="1"/>
  <c r="BD12" i="2" s="1"/>
  <c r="BF12" i="2" s="1"/>
  <c r="BH12" i="2" s="1"/>
  <c r="BJ12" i="2" s="1"/>
  <c r="BL12" i="2" s="1"/>
  <c r="BN12" i="2" s="1"/>
  <c r="BP12" i="2" s="1"/>
  <c r="BR12" i="2" s="1"/>
  <c r="BT12" i="2" s="1"/>
  <c r="BV12" i="2" s="1"/>
  <c r="BX12" i="2" s="1"/>
  <c r="BZ12" i="2" s="1"/>
  <c r="CB12" i="2" s="1"/>
  <c r="CD12" i="2" s="1"/>
  <c r="CF12" i="2" s="1"/>
  <c r="CH12" i="2" s="1"/>
  <c r="CJ12" i="2" s="1"/>
  <c r="CL12" i="2" s="1"/>
  <c r="CN12" i="2" s="1"/>
  <c r="CP12" i="2" s="1"/>
  <c r="CR12" i="2" s="1"/>
  <c r="CT12" i="2" s="1"/>
  <c r="CV12" i="2" s="1"/>
  <c r="CX12" i="2" s="1"/>
  <c r="CZ12" i="2" s="1"/>
  <c r="DB12" i="2" s="1"/>
  <c r="DD12" i="2" s="1"/>
  <c r="DF12" i="2" s="1"/>
  <c r="DH12" i="2" s="1"/>
  <c r="DJ12" i="2" s="1"/>
  <c r="AM21" i="1"/>
  <c r="K8" i="1"/>
  <c r="AM12" i="1"/>
  <c r="AM16" i="1"/>
  <c r="AM19" i="1"/>
  <c r="AZ6" i="3"/>
  <c r="AZ7" i="3"/>
  <c r="B8" i="3"/>
  <c r="AV20" i="2"/>
  <c r="AX20" i="2" s="1"/>
  <c r="AZ20" i="2" s="1"/>
  <c r="BB20" i="2" s="1"/>
  <c r="BD20" i="2" s="1"/>
  <c r="BF20" i="2" s="1"/>
  <c r="BH20" i="2" s="1"/>
  <c r="BJ20" i="2" s="1"/>
  <c r="BL20" i="2" s="1"/>
  <c r="BN20" i="2" s="1"/>
  <c r="BP20" i="2" s="1"/>
  <c r="BR20" i="2" s="1"/>
  <c r="BT20" i="2" s="1"/>
  <c r="BV20" i="2" s="1"/>
  <c r="BX20" i="2" s="1"/>
  <c r="BZ20" i="2" s="1"/>
  <c r="CB20" i="2" s="1"/>
  <c r="CD20" i="2" s="1"/>
  <c r="CF20" i="2" s="1"/>
  <c r="CH20" i="2" s="1"/>
  <c r="CJ20" i="2" s="1"/>
  <c r="CL20" i="2" s="1"/>
  <c r="CN20" i="2" s="1"/>
  <c r="CP20" i="2" s="1"/>
  <c r="CR20" i="2" s="1"/>
  <c r="CT20" i="2" s="1"/>
  <c r="CV20" i="2" s="1"/>
  <c r="CX20" i="2" s="1"/>
  <c r="CZ20" i="2" s="1"/>
  <c r="DB20" i="2" s="1"/>
  <c r="DD20" i="2" s="1"/>
  <c r="DF20" i="2" s="1"/>
  <c r="DH20" i="2" s="1"/>
  <c r="DJ20" i="2" s="1"/>
  <c r="DL20" i="2" s="1"/>
  <c r="DN20" i="2" s="1"/>
  <c r="DP20" i="2" s="1"/>
  <c r="DR20" i="2" s="1"/>
  <c r="DT20" i="2" s="1"/>
  <c r="DV20" i="2" s="1"/>
  <c r="DX20" i="2" s="1"/>
  <c r="DZ20" i="2" s="1"/>
  <c r="EB20" i="2" s="1"/>
  <c r="ED20" i="2" s="1"/>
  <c r="EF20" i="2" s="1"/>
  <c r="EH20" i="2" s="1"/>
  <c r="EJ20" i="2" s="1"/>
  <c r="EL20" i="2" s="1"/>
  <c r="EN20" i="2" s="1"/>
  <c r="EP20" i="2" s="1"/>
  <c r="ER20" i="2" s="1"/>
  <c r="ET20" i="2" s="1"/>
  <c r="EV20" i="2" s="1"/>
  <c r="EX20" i="2" s="1"/>
  <c r="AV8" i="2"/>
  <c r="AX8" i="2" s="1"/>
  <c r="AZ8" i="2" s="1"/>
  <c r="BB8" i="2" s="1"/>
  <c r="BD8" i="2" s="1"/>
  <c r="BF8" i="2" s="1"/>
  <c r="BH8" i="2" s="1"/>
  <c r="BJ8" i="2" s="1"/>
  <c r="BL8" i="2" s="1"/>
  <c r="BN8" i="2" s="1"/>
  <c r="AV9" i="2"/>
  <c r="AX9" i="2" s="1"/>
  <c r="AZ9" i="2" s="1"/>
  <c r="BB9" i="2" s="1"/>
  <c r="BD9" i="2" s="1"/>
  <c r="BF9" i="2" s="1"/>
  <c r="BH9" i="2" s="1"/>
  <c r="BJ9" i="2" s="1"/>
  <c r="BL9" i="2" s="1"/>
  <c r="BN9" i="2" s="1"/>
  <c r="BP9" i="2" s="1"/>
  <c r="AU26" i="2"/>
  <c r="AU28" i="2" s="1"/>
  <c r="AU30" i="2" s="1"/>
  <c r="AV10" i="2"/>
  <c r="AX10" i="2" s="1"/>
  <c r="AZ10" i="2" s="1"/>
  <c r="BB10" i="2" s="1"/>
  <c r="BD10" i="2" s="1"/>
  <c r="BF10" i="2" s="1"/>
  <c r="BH10" i="2" s="1"/>
  <c r="BJ10" i="2" s="1"/>
  <c r="BL10" i="2" s="1"/>
  <c r="BN10" i="2" s="1"/>
  <c r="BP10" i="2" s="1"/>
  <c r="BR10" i="2" s="1"/>
  <c r="BT10" i="2" s="1"/>
  <c r="BV10" i="2" s="1"/>
  <c r="BX10" i="2" s="1"/>
  <c r="BZ10" i="2" s="1"/>
  <c r="CB10" i="2" s="1"/>
  <c r="CD10" i="2" s="1"/>
  <c r="CF10" i="2" s="1"/>
  <c r="CH10" i="2" s="1"/>
  <c r="CJ10" i="2" s="1"/>
  <c r="CL10" i="2" s="1"/>
  <c r="AV19" i="2"/>
  <c r="AX19" i="2" s="1"/>
  <c r="AZ19" i="2" s="1"/>
  <c r="BB19" i="2" s="1"/>
  <c r="BD19" i="2" s="1"/>
  <c r="BF19" i="2" s="1"/>
  <c r="BH19" i="2" s="1"/>
  <c r="BJ19" i="2" s="1"/>
  <c r="BL19" i="2" s="1"/>
  <c r="BN19" i="2" s="1"/>
  <c r="BP19" i="2" s="1"/>
  <c r="BR19" i="2" s="1"/>
  <c r="BT19" i="2" s="1"/>
  <c r="BV19" i="2" s="1"/>
  <c r="BX19" i="2" s="1"/>
  <c r="BZ19" i="2" s="1"/>
  <c r="CB19" i="2" s="1"/>
  <c r="CD19" i="2" s="1"/>
  <c r="CF19" i="2" s="1"/>
  <c r="CH19" i="2" s="1"/>
  <c r="CJ19" i="2" s="1"/>
  <c r="CL19" i="2" s="1"/>
  <c r="CN19" i="2" s="1"/>
  <c r="CP19" i="2" s="1"/>
  <c r="CR19" i="2" s="1"/>
  <c r="CT19" i="2" s="1"/>
  <c r="CV19" i="2" s="1"/>
  <c r="CX19" i="2" s="1"/>
  <c r="CZ19" i="2" s="1"/>
  <c r="DB19" i="2" s="1"/>
  <c r="DD19" i="2" s="1"/>
  <c r="DF19" i="2" s="1"/>
  <c r="DH19" i="2" s="1"/>
  <c r="DJ19" i="2" s="1"/>
  <c r="DL19" i="2" s="1"/>
  <c r="DN19" i="2" s="1"/>
  <c r="DP19" i="2" s="1"/>
  <c r="DR19" i="2" s="1"/>
  <c r="DT19" i="2" s="1"/>
  <c r="DV19" i="2" s="1"/>
  <c r="DX19" i="2" s="1"/>
  <c r="DZ19" i="2" s="1"/>
  <c r="EB19" i="2" s="1"/>
  <c r="ED19" i="2" s="1"/>
  <c r="EF19" i="2" s="1"/>
  <c r="EH19" i="2" s="1"/>
  <c r="EJ19" i="2" s="1"/>
  <c r="EL19" i="2" s="1"/>
  <c r="EN19" i="2" s="1"/>
  <c r="EP19" i="2" s="1"/>
  <c r="ER19" i="2" s="1"/>
  <c r="ET19" i="2" s="1"/>
  <c r="EV19" i="2" s="1"/>
  <c r="EX19" i="2" s="1"/>
  <c r="AV5" i="2"/>
  <c r="AW17" i="2"/>
  <c r="AY17" i="2" s="1"/>
  <c r="BA17" i="2" s="1"/>
  <c r="BC17" i="2" s="1"/>
  <c r="BE17" i="2" s="1"/>
  <c r="BG17" i="2" s="1"/>
  <c r="BI17" i="2" s="1"/>
  <c r="BK17" i="2" s="1"/>
  <c r="BM17" i="2" s="1"/>
  <c r="BO17" i="2" s="1"/>
  <c r="BQ17" i="2" s="1"/>
  <c r="BS17" i="2" s="1"/>
  <c r="BU17" i="2" s="1"/>
  <c r="BW17" i="2" s="1"/>
  <c r="BY17" i="2" s="1"/>
  <c r="CA17" i="2" s="1"/>
  <c r="CC17" i="2" s="1"/>
  <c r="CE17" i="2" s="1"/>
  <c r="CG17" i="2" s="1"/>
  <c r="CI17" i="2" s="1"/>
  <c r="CK17" i="2" s="1"/>
  <c r="CM17" i="2" s="1"/>
  <c r="CO17" i="2" s="1"/>
  <c r="CQ17" i="2" s="1"/>
  <c r="CS17" i="2" s="1"/>
  <c r="CU17" i="2" s="1"/>
  <c r="CW17" i="2" s="1"/>
  <c r="CY17" i="2" s="1"/>
  <c r="AV17" i="2"/>
  <c r="BP25" i="2"/>
  <c r="BR25" i="2" s="1"/>
  <c r="BT25" i="2" s="1"/>
  <c r="BV25" i="2" s="1"/>
  <c r="BX25" i="2" s="1"/>
  <c r="BZ25" i="2" s="1"/>
  <c r="CB25" i="2" s="1"/>
  <c r="CD25" i="2" s="1"/>
  <c r="CF25" i="2" s="1"/>
  <c r="CH25" i="2" s="1"/>
  <c r="CJ25" i="2" s="1"/>
  <c r="CL25" i="2" s="1"/>
  <c r="CN25" i="2" s="1"/>
  <c r="CP25" i="2" s="1"/>
  <c r="CR25" i="2" s="1"/>
  <c r="CT25" i="2" s="1"/>
  <c r="CV25" i="2" s="1"/>
  <c r="CX25" i="2" s="1"/>
  <c r="CZ25" i="2" s="1"/>
  <c r="DB25" i="2" s="1"/>
  <c r="DD25" i="2" s="1"/>
  <c r="DF25" i="2" s="1"/>
  <c r="DH25" i="2" s="1"/>
  <c r="DJ25" i="2" s="1"/>
  <c r="AV24" i="2"/>
  <c r="AX24" i="2" s="1"/>
  <c r="AZ24" i="2" s="1"/>
  <c r="BB24" i="2" s="1"/>
  <c r="BD24" i="2" s="1"/>
  <c r="BF24" i="2" s="1"/>
  <c r="BH24" i="2" s="1"/>
  <c r="BJ24" i="2" s="1"/>
  <c r="BL24" i="2" s="1"/>
  <c r="BN24" i="2" s="1"/>
  <c r="BP24" i="2" s="1"/>
  <c r="BR24" i="2" s="1"/>
  <c r="BT24" i="2" s="1"/>
  <c r="BV24" i="2" s="1"/>
  <c r="BX24" i="2" s="1"/>
  <c r="BZ24" i="2" s="1"/>
  <c r="CB24" i="2" s="1"/>
  <c r="CD24" i="2" s="1"/>
  <c r="CF24" i="2" s="1"/>
  <c r="CH24" i="2" s="1"/>
  <c r="CJ24" i="2" s="1"/>
  <c r="CL24" i="2" s="1"/>
  <c r="CN24" i="2" s="1"/>
  <c r="CP24" i="2" s="1"/>
  <c r="CR24" i="2" s="1"/>
  <c r="CT24" i="2" s="1"/>
  <c r="CV24" i="2" s="1"/>
  <c r="DL21" i="2" l="1"/>
  <c r="DN21" i="2" s="1"/>
  <c r="DP21" i="2" s="1"/>
  <c r="DR21" i="2" s="1"/>
  <c r="DT21" i="2" s="1"/>
  <c r="DV21" i="2" s="1"/>
  <c r="DX21" i="2" s="1"/>
  <c r="DZ21" i="2" s="1"/>
  <c r="EB21" i="2" s="1"/>
  <c r="ED21" i="2" s="1"/>
  <c r="EF21" i="2" s="1"/>
  <c r="EH21" i="2" s="1"/>
  <c r="EJ21" i="2" s="1"/>
  <c r="EL21" i="2" s="1"/>
  <c r="EN21" i="2" s="1"/>
  <c r="EP21" i="2" s="1"/>
  <c r="FE24" i="2"/>
  <c r="DL25" i="2"/>
  <c r="DN25" i="2" s="1"/>
  <c r="DP25" i="2" s="1"/>
  <c r="DR25" i="2" s="1"/>
  <c r="DT25" i="2" s="1"/>
  <c r="DV25" i="2" s="1"/>
  <c r="DX25" i="2" s="1"/>
  <c r="DZ25" i="2" s="1"/>
  <c r="EB25" i="2" s="1"/>
  <c r="ED25" i="2" s="1"/>
  <c r="EF25" i="2" s="1"/>
  <c r="EH25" i="2" s="1"/>
  <c r="EJ25" i="2" s="1"/>
  <c r="EL25" i="2" s="1"/>
  <c r="EN25" i="2" s="1"/>
  <c r="EP25" i="2" s="1"/>
  <c r="ER25" i="2" s="1"/>
  <c r="FO24" i="2"/>
  <c r="EY19" i="2"/>
  <c r="EZ19" i="2" s="1"/>
  <c r="EY11" i="2"/>
  <c r="EZ11" i="2" s="1"/>
  <c r="CX24" i="2"/>
  <c r="CZ24" i="2" s="1"/>
  <c r="DB24" i="2" s="1"/>
  <c r="DD24" i="2" s="1"/>
  <c r="DF24" i="2" s="1"/>
  <c r="DH24" i="2" s="1"/>
  <c r="DJ24" i="2" s="1"/>
  <c r="DL24" i="2" s="1"/>
  <c r="DN24" i="2" s="1"/>
  <c r="DP24" i="2" s="1"/>
  <c r="DR24" i="2" s="1"/>
  <c r="DT24" i="2" s="1"/>
  <c r="DV24" i="2" s="1"/>
  <c r="DX24" i="2" s="1"/>
  <c r="DZ24" i="2" s="1"/>
  <c r="EB24" i="2" s="1"/>
  <c r="ED24" i="2" s="1"/>
  <c r="EF24" i="2" s="1"/>
  <c r="EH24" i="2" s="1"/>
  <c r="EJ24" i="2" s="1"/>
  <c r="EL24" i="2" s="1"/>
  <c r="EN24" i="2" s="1"/>
  <c r="EP24" i="2" s="1"/>
  <c r="ER24" i="2" s="1"/>
  <c r="ET24" i="2" s="1"/>
  <c r="EV24" i="2" s="1"/>
  <c r="EX24" i="2" s="1"/>
  <c r="EZ24" i="2" s="1"/>
  <c r="EY20" i="2"/>
  <c r="ER21" i="2"/>
  <c r="ET21" i="2" s="1"/>
  <c r="EV21" i="2" s="1"/>
  <c r="EX21" i="2" s="1"/>
  <c r="EY21" i="2" s="1"/>
  <c r="ES25" i="2"/>
  <c r="EU25" i="2" s="1"/>
  <c r="EW25" i="2" s="1"/>
  <c r="EY25" i="2" s="1"/>
  <c r="FA25" i="2" s="1"/>
  <c r="FC25" i="2" s="1"/>
  <c r="FE25" i="2" s="1"/>
  <c r="FG25" i="2" s="1"/>
  <c r="ET13" i="2"/>
  <c r="EV13" i="2" s="1"/>
  <c r="EX13" i="2" s="1"/>
  <c r="EY13" i="2" s="1"/>
  <c r="DK18" i="2"/>
  <c r="DM18" i="2" s="1"/>
  <c r="DO18" i="2" s="1"/>
  <c r="DQ18" i="2" s="1"/>
  <c r="DS18" i="2" s="1"/>
  <c r="DU18" i="2" s="1"/>
  <c r="EA18" i="2" s="1"/>
  <c r="EC18" i="2" s="1"/>
  <c r="EE18" i="2" s="1"/>
  <c r="EG18" i="2" s="1"/>
  <c r="EI18" i="2" s="1"/>
  <c r="EK18" i="2" s="1"/>
  <c r="EM18" i="2" s="1"/>
  <c r="EO18" i="2" s="1"/>
  <c r="EQ18" i="2" s="1"/>
  <c r="DL16" i="2"/>
  <c r="DN16" i="2" s="1"/>
  <c r="DP16" i="2" s="1"/>
  <c r="DR16" i="2" s="1"/>
  <c r="DT16" i="2" s="1"/>
  <c r="DV16" i="2" s="1"/>
  <c r="DX16" i="2" s="1"/>
  <c r="DZ16" i="2" s="1"/>
  <c r="EB16" i="2" s="1"/>
  <c r="ED16" i="2" s="1"/>
  <c r="EF16" i="2" s="1"/>
  <c r="EH16" i="2" s="1"/>
  <c r="EJ16" i="2" s="1"/>
  <c r="EL16" i="2" s="1"/>
  <c r="EN16" i="2" s="1"/>
  <c r="EP16" i="2" s="1"/>
  <c r="ER16" i="2" s="1"/>
  <c r="ET16" i="2" s="1"/>
  <c r="EV16" i="2" s="1"/>
  <c r="EX16" i="2" s="1"/>
  <c r="EY16" i="2" s="1"/>
  <c r="DL23" i="2"/>
  <c r="DN23" i="2" s="1"/>
  <c r="DP23" i="2" s="1"/>
  <c r="DR23" i="2" s="1"/>
  <c r="DT23" i="2" s="1"/>
  <c r="DV23" i="2" s="1"/>
  <c r="DX23" i="2" s="1"/>
  <c r="DZ23" i="2" s="1"/>
  <c r="EB23" i="2" s="1"/>
  <c r="ED23" i="2" s="1"/>
  <c r="EF23" i="2" s="1"/>
  <c r="EH23" i="2" s="1"/>
  <c r="EJ23" i="2" s="1"/>
  <c r="EL23" i="2" s="1"/>
  <c r="EN23" i="2" s="1"/>
  <c r="EP23" i="2" s="1"/>
  <c r="ER23" i="2" s="1"/>
  <c r="ET23" i="2" s="1"/>
  <c r="EV23" i="2" s="1"/>
  <c r="EX23" i="2" s="1"/>
  <c r="EZ23" i="2" s="1"/>
  <c r="FA23" i="2" s="1"/>
  <c r="DL12" i="2"/>
  <c r="DN12" i="2" s="1"/>
  <c r="DP12" i="2" s="1"/>
  <c r="DR12" i="2" s="1"/>
  <c r="DT12" i="2" s="1"/>
  <c r="DV12" i="2" s="1"/>
  <c r="DX12" i="2" s="1"/>
  <c r="DZ12" i="2" s="1"/>
  <c r="EB12" i="2" s="1"/>
  <c r="ED12" i="2" s="1"/>
  <c r="EF12" i="2" s="1"/>
  <c r="EH12" i="2" s="1"/>
  <c r="EJ12" i="2" s="1"/>
  <c r="EL12" i="2" s="1"/>
  <c r="EN12" i="2" s="1"/>
  <c r="EP12" i="2" s="1"/>
  <c r="ER12" i="2" s="1"/>
  <c r="ET12" i="2" s="1"/>
  <c r="EV12" i="2" s="1"/>
  <c r="EX12" i="2" s="1"/>
  <c r="DL29" i="2"/>
  <c r="DN29" i="2" s="1"/>
  <c r="DP29" i="2" s="1"/>
  <c r="DR29" i="2" s="1"/>
  <c r="DT29" i="2" s="1"/>
  <c r="DV29" i="2" s="1"/>
  <c r="DX29" i="2" s="1"/>
  <c r="DZ29" i="2" s="1"/>
  <c r="EB29" i="2" s="1"/>
  <c r="ED29" i="2" s="1"/>
  <c r="EF29" i="2" s="1"/>
  <c r="EH29" i="2" s="1"/>
  <c r="EJ29" i="2" s="1"/>
  <c r="EL29" i="2" s="1"/>
  <c r="EN29" i="2" s="1"/>
  <c r="EP29" i="2" s="1"/>
  <c r="ER29" i="2" s="1"/>
  <c r="ET29" i="2" s="1"/>
  <c r="EV29" i="2" s="1"/>
  <c r="EX29" i="2" s="1"/>
  <c r="EY29" i="2" s="1"/>
  <c r="AX7" i="2"/>
  <c r="AZ7" i="2" s="1"/>
  <c r="BB7" i="2" s="1"/>
  <c r="BD7" i="2" s="1"/>
  <c r="BF7" i="2" s="1"/>
  <c r="BH7" i="2" s="1"/>
  <c r="BJ7" i="2" s="1"/>
  <c r="BL7" i="2" s="1"/>
  <c r="DD18" i="2"/>
  <c r="DF18" i="2" s="1"/>
  <c r="DH18" i="2" s="1"/>
  <c r="DJ18" i="2" s="1"/>
  <c r="AX17" i="2"/>
  <c r="AZ17" i="2" s="1"/>
  <c r="BB17" i="2" s="1"/>
  <c r="BD17" i="2" s="1"/>
  <c r="BF17" i="2" s="1"/>
  <c r="BH17" i="2" s="1"/>
  <c r="BJ17" i="2" s="1"/>
  <c r="BL17" i="2" s="1"/>
  <c r="BN17" i="2" s="1"/>
  <c r="BP17" i="2" s="1"/>
  <c r="BR17" i="2" s="1"/>
  <c r="BT17" i="2" s="1"/>
  <c r="BV17" i="2" s="1"/>
  <c r="BX17" i="2" s="1"/>
  <c r="BZ17" i="2" s="1"/>
  <c r="CB17" i="2" s="1"/>
  <c r="CD17" i="2" s="1"/>
  <c r="CF17" i="2" s="1"/>
  <c r="CH17" i="2" s="1"/>
  <c r="CJ17" i="2" s="1"/>
  <c r="CL17" i="2" s="1"/>
  <c r="CN17" i="2" s="1"/>
  <c r="CP17" i="2" s="1"/>
  <c r="CR17" i="2" s="1"/>
  <c r="CT17" i="2" s="1"/>
  <c r="CV17" i="2" s="1"/>
  <c r="CX17" i="2" s="1"/>
  <c r="CZ17" i="2" s="1"/>
  <c r="AX22" i="2"/>
  <c r="AZ22" i="2" s="1"/>
  <c r="BB22" i="2" s="1"/>
  <c r="BD22" i="2" s="1"/>
  <c r="BF22" i="2" s="1"/>
  <c r="BH22" i="2" s="1"/>
  <c r="BJ22" i="2" s="1"/>
  <c r="BL22" i="2" s="1"/>
  <c r="BN22" i="2" s="1"/>
  <c r="BP22" i="2" s="1"/>
  <c r="BR22" i="2" s="1"/>
  <c r="BT22" i="2" s="1"/>
  <c r="BV22" i="2" s="1"/>
  <c r="BX22" i="2" s="1"/>
  <c r="BZ22" i="2" s="1"/>
  <c r="CB22" i="2" s="1"/>
  <c r="CD22" i="2" s="1"/>
  <c r="CF22" i="2" s="1"/>
  <c r="CH22" i="2" s="1"/>
  <c r="CJ22" i="2" s="1"/>
  <c r="CL22" i="2" s="1"/>
  <c r="CN22" i="2" s="1"/>
  <c r="CP22" i="2" s="1"/>
  <c r="CR22" i="2" s="1"/>
  <c r="CT22" i="2" s="1"/>
  <c r="DA17" i="2"/>
  <c r="DC17" i="2" s="1"/>
  <c r="DE17" i="2" s="1"/>
  <c r="DG17" i="2" s="1"/>
  <c r="DI17" i="2" s="1"/>
  <c r="DK17" i="2" s="1"/>
  <c r="DM17" i="2" s="1"/>
  <c r="DQ17" i="2" s="1"/>
  <c r="DS17" i="2" s="1"/>
  <c r="DU17" i="2" s="1"/>
  <c r="DW17" i="2" s="1"/>
  <c r="DY17" i="2" s="1"/>
  <c r="EA17" i="2" s="1"/>
  <c r="EC17" i="2" s="1"/>
  <c r="EE17" i="2" s="1"/>
  <c r="EG17" i="2" s="1"/>
  <c r="EI17" i="2" s="1"/>
  <c r="EK17" i="2" s="1"/>
  <c r="EM17" i="2" s="1"/>
  <c r="EO17" i="2" s="1"/>
  <c r="EQ17" i="2" s="1"/>
  <c r="CU22" i="2"/>
  <c r="CW22" i="2" s="1"/>
  <c r="CY22" i="2" s="1"/>
  <c r="DA22" i="2" s="1"/>
  <c r="DC22" i="2" s="1"/>
  <c r="DE22" i="2" s="1"/>
  <c r="DG22" i="2" s="1"/>
  <c r="DI22" i="2" s="1"/>
  <c r="DK22" i="2" s="1"/>
  <c r="DM22" i="2" s="1"/>
  <c r="DO22" i="2" s="1"/>
  <c r="DQ22" i="2" s="1"/>
  <c r="DS22" i="2" s="1"/>
  <c r="DU22" i="2" s="1"/>
  <c r="DW22" i="2" s="1"/>
  <c r="DY22" i="2" s="1"/>
  <c r="EA22" i="2" s="1"/>
  <c r="EC22" i="2" s="1"/>
  <c r="EE22" i="2" s="1"/>
  <c r="EG22" i="2" s="1"/>
  <c r="EI22" i="2" s="1"/>
  <c r="EK22" i="2" s="1"/>
  <c r="EM22" i="2" s="1"/>
  <c r="EO22" i="2" s="1"/>
  <c r="EQ22" i="2" s="1"/>
  <c r="ES22" i="2" s="1"/>
  <c r="DA10" i="2"/>
  <c r="CV14" i="2"/>
  <c r="CX14" i="2" s="1"/>
  <c r="CZ14" i="2" s="1"/>
  <c r="DB14" i="2" s="1"/>
  <c r="DD14" i="2" s="1"/>
  <c r="DF14" i="2" s="1"/>
  <c r="DH14" i="2" s="1"/>
  <c r="DJ14" i="2" s="1"/>
  <c r="DL14" i="2" s="1"/>
  <c r="DN14" i="2" s="1"/>
  <c r="DP14" i="2" s="1"/>
  <c r="DR14" i="2" s="1"/>
  <c r="DT14" i="2" s="1"/>
  <c r="DV14" i="2" s="1"/>
  <c r="DX14" i="2" s="1"/>
  <c r="DZ14" i="2" s="1"/>
  <c r="EB14" i="2" s="1"/>
  <c r="ED14" i="2" s="1"/>
  <c r="EF14" i="2" s="1"/>
  <c r="EH14" i="2" s="1"/>
  <c r="EJ14" i="2" s="1"/>
  <c r="EL14" i="2" s="1"/>
  <c r="EN14" i="2" s="1"/>
  <c r="EP14" i="2" s="1"/>
  <c r="ER14" i="2" s="1"/>
  <c r="ET14" i="2" s="1"/>
  <c r="EV14" i="2" s="1"/>
  <c r="EX14" i="2" s="1"/>
  <c r="CN10" i="2"/>
  <c r="CP10" i="2" s="1"/>
  <c r="BX27" i="2"/>
  <c r="BZ27" i="2" s="1"/>
  <c r="CB27" i="2" s="1"/>
  <c r="CD27" i="2" s="1"/>
  <c r="CF27" i="2" s="1"/>
  <c r="CH27" i="2" s="1"/>
  <c r="CJ27" i="2" s="1"/>
  <c r="CL27" i="2" s="1"/>
  <c r="CN27" i="2" s="1"/>
  <c r="CP27" i="2" s="1"/>
  <c r="CR27" i="2" s="1"/>
  <c r="CT27" i="2" s="1"/>
  <c r="CV27" i="2" s="1"/>
  <c r="CX27" i="2" s="1"/>
  <c r="CZ27" i="2" s="1"/>
  <c r="DB27" i="2" s="1"/>
  <c r="DD27" i="2" s="1"/>
  <c r="DF27" i="2" s="1"/>
  <c r="DH27" i="2" s="1"/>
  <c r="DJ27" i="2" s="1"/>
  <c r="CM26" i="2"/>
  <c r="CM28" i="2" s="1"/>
  <c r="CM30" i="2" s="1"/>
  <c r="AY26" i="2"/>
  <c r="AY28" i="2" s="1"/>
  <c r="AY30" i="2" s="1"/>
  <c r="AW26" i="2"/>
  <c r="AW28" i="2" s="1"/>
  <c r="AW30" i="2" s="1"/>
  <c r="BK26" i="2"/>
  <c r="BK28" i="2" s="1"/>
  <c r="BK30" i="2" s="1"/>
  <c r="BM26" i="2"/>
  <c r="BM28" i="2" s="1"/>
  <c r="BM30" i="2" s="1"/>
  <c r="CK26" i="2"/>
  <c r="CK28" i="2" s="1"/>
  <c r="CK30" i="2" s="1"/>
  <c r="AX15" i="2"/>
  <c r="AZ15" i="2" s="1"/>
  <c r="BB15" i="2" s="1"/>
  <c r="BD15" i="2" s="1"/>
  <c r="BF15" i="2" s="1"/>
  <c r="BH15" i="2" s="1"/>
  <c r="BJ15" i="2" s="1"/>
  <c r="BL15" i="2" s="1"/>
  <c r="BN15" i="2" s="1"/>
  <c r="BP15" i="2" s="1"/>
  <c r="BR15" i="2" s="1"/>
  <c r="BT15" i="2" s="1"/>
  <c r="BV15" i="2" s="1"/>
  <c r="BX15" i="2" s="1"/>
  <c r="BZ15" i="2" s="1"/>
  <c r="CB15" i="2" s="1"/>
  <c r="CD15" i="2" s="1"/>
  <c r="CF15" i="2" s="1"/>
  <c r="CH15" i="2" s="1"/>
  <c r="CJ15" i="2" s="1"/>
  <c r="CL15" i="2" s="1"/>
  <c r="CN15" i="2" s="1"/>
  <c r="CP15" i="2" s="1"/>
  <c r="CR15" i="2" s="1"/>
  <c r="CT15" i="2" s="1"/>
  <c r="CV15" i="2" s="1"/>
  <c r="CX15" i="2" s="1"/>
  <c r="CZ15" i="2" s="1"/>
  <c r="DB15" i="2" s="1"/>
  <c r="DD15" i="2" s="1"/>
  <c r="DF15" i="2" s="1"/>
  <c r="DH15" i="2" s="1"/>
  <c r="DJ15" i="2" s="1"/>
  <c r="DL15" i="2" s="1"/>
  <c r="DN15" i="2" s="1"/>
  <c r="DP15" i="2" s="1"/>
  <c r="DR15" i="2" s="1"/>
  <c r="DT15" i="2" s="1"/>
  <c r="DV15" i="2" s="1"/>
  <c r="DX15" i="2" s="1"/>
  <c r="DZ15" i="2" s="1"/>
  <c r="EB15" i="2" s="1"/>
  <c r="ED15" i="2" s="1"/>
  <c r="EF15" i="2" s="1"/>
  <c r="EH15" i="2" s="1"/>
  <c r="EJ15" i="2" s="1"/>
  <c r="EL15" i="2" s="1"/>
  <c r="EN15" i="2" s="1"/>
  <c r="EP15" i="2" s="1"/>
  <c r="ER15" i="2" s="1"/>
  <c r="ET15" i="2" s="1"/>
  <c r="EV15" i="2" s="1"/>
  <c r="EX15" i="2" s="1"/>
  <c r="EY15" i="2" s="1"/>
  <c r="AA9" i="1"/>
  <c r="AO31" i="1"/>
  <c r="AO32" i="1" s="1"/>
  <c r="AO33" i="1" s="1"/>
  <c r="AO34" i="1" s="1"/>
  <c r="AO35" i="1" s="1"/>
  <c r="AO36" i="1" s="1"/>
  <c r="AO37" i="1" s="1"/>
  <c r="AO38" i="1" s="1"/>
  <c r="AO39" i="1" s="1"/>
  <c r="AO40" i="1" s="1"/>
  <c r="AO41" i="1" s="1"/>
  <c r="AO42" i="1" s="1"/>
  <c r="AO43" i="1" s="1"/>
  <c r="AO44" i="1" s="1"/>
  <c r="AO45" i="1" s="1"/>
  <c r="AO46" i="1" s="1"/>
  <c r="AO47" i="1" s="1"/>
  <c r="AO48" i="1" s="1"/>
  <c r="AO49" i="1" s="1"/>
  <c r="AO50" i="1" s="1"/>
  <c r="AO51" i="1" s="1"/>
  <c r="AO52" i="1" s="1"/>
  <c r="AO53" i="1" s="1"/>
  <c r="AO54" i="1" s="1"/>
  <c r="AO55" i="1" s="1"/>
  <c r="AO56" i="1" s="1"/>
  <c r="AO57" i="1" s="1"/>
  <c r="AO58" i="1" s="1"/>
  <c r="AO59" i="1" s="1"/>
  <c r="AO60" i="1" s="1"/>
  <c r="AO61" i="1" s="1"/>
  <c r="AO62" i="1" s="1"/>
  <c r="AO63" i="1" s="1"/>
  <c r="AO64" i="1" s="1"/>
  <c r="AO65" i="1" s="1"/>
  <c r="AO66" i="1" s="1"/>
  <c r="AO67" i="1" s="1"/>
  <c r="AO68" i="1" s="1"/>
  <c r="AO69" i="1" s="1"/>
  <c r="AO70" i="1" s="1"/>
  <c r="AO71" i="1" s="1"/>
  <c r="AO72" i="1" s="1"/>
  <c r="AO73" i="1" s="1"/>
  <c r="AO74" i="1" s="1"/>
  <c r="AO75" i="1" s="1"/>
  <c r="AO76" i="1" s="1"/>
  <c r="AO77" i="1" s="1"/>
  <c r="AO78" i="1" s="1"/>
  <c r="AO79" i="1" s="1"/>
  <c r="AO80" i="1" s="1"/>
  <c r="AO81" i="1" s="1"/>
  <c r="AO82" i="1" s="1"/>
  <c r="AO83" i="1" s="1"/>
  <c r="AO84" i="1" s="1"/>
  <c r="AO85" i="1" s="1"/>
  <c r="AO86" i="1" s="1"/>
  <c r="AO87" i="1" s="1"/>
  <c r="AO88" i="1" s="1"/>
  <c r="AO89" i="1" s="1"/>
  <c r="AO90" i="1" s="1"/>
  <c r="AO91" i="1" s="1"/>
  <c r="AO92" i="1" s="1"/>
  <c r="AO93" i="1" s="1"/>
  <c r="AO94" i="1" s="1"/>
  <c r="AO95" i="1" s="1"/>
  <c r="AO96" i="1" s="1"/>
  <c r="AO97" i="1" s="1"/>
  <c r="AO98" i="1" s="1"/>
  <c r="AO99" i="1" s="1"/>
  <c r="AO100" i="1" s="1"/>
  <c r="AO101" i="1" s="1"/>
  <c r="AO102" i="1" s="1"/>
  <c r="AO103" i="1" s="1"/>
  <c r="AO104" i="1" s="1"/>
  <c r="AO105" i="1" s="1"/>
  <c r="AO106" i="1" s="1"/>
  <c r="AO107" i="1" s="1"/>
  <c r="AO108" i="1" s="1"/>
  <c r="AO109" i="1" s="1"/>
  <c r="AO110" i="1" s="1"/>
  <c r="AO111" i="1" s="1"/>
  <c r="AO112" i="1" s="1"/>
  <c r="AO113" i="1" s="1"/>
  <c r="AO114" i="1" s="1"/>
  <c r="AO115" i="1" s="1"/>
  <c r="AO116" i="1" s="1"/>
  <c r="AO117" i="1" s="1"/>
  <c r="AO118" i="1" s="1"/>
  <c r="AO119" i="1" s="1"/>
  <c r="AO120" i="1" s="1"/>
  <c r="AO121" i="1" s="1"/>
  <c r="AO122" i="1" s="1"/>
  <c r="AO123" i="1" s="1"/>
  <c r="AO124" i="1" s="1"/>
  <c r="AO125" i="1" s="1"/>
  <c r="AO126" i="1" s="1"/>
  <c r="AO127" i="1" s="1"/>
  <c r="AO128" i="1" s="1"/>
  <c r="AO129" i="1" s="1"/>
  <c r="AW8" i="1"/>
  <c r="AX8" i="1"/>
  <c r="AT32" i="1"/>
  <c r="AW9" i="1"/>
  <c r="O10" i="1"/>
  <c r="C33" i="1"/>
  <c r="C34" i="1" s="1"/>
  <c r="AH19" i="3"/>
  <c r="AJ19" i="3"/>
  <c r="T23" i="3"/>
  <c r="R23" i="3"/>
  <c r="R24" i="3" s="1"/>
  <c r="AN19" i="3"/>
  <c r="BB19" i="3" s="1"/>
  <c r="AL19" i="3"/>
  <c r="AZ9" i="1"/>
  <c r="AA10" i="1"/>
  <c r="N26" i="3"/>
  <c r="AV26" i="2"/>
  <c r="AV28" i="2" s="1"/>
  <c r="AV30" i="2" s="1"/>
  <c r="AX5" i="2"/>
  <c r="W24" i="1"/>
  <c r="AY23" i="1"/>
  <c r="CO26" i="2"/>
  <c r="CO28" i="2" s="1"/>
  <c r="CO30" i="2" s="1"/>
  <c r="CQ10" i="2"/>
  <c r="AJ8" i="1"/>
  <c r="K9" i="1"/>
  <c r="AV8" i="1"/>
  <c r="BA26" i="2"/>
  <c r="BA28" i="2" s="1"/>
  <c r="BA30" i="2" s="1"/>
  <c r="BC6" i="2"/>
  <c r="AB20" i="3"/>
  <c r="Z20" i="3"/>
  <c r="BQ26" i="2"/>
  <c r="BQ28" i="2" s="1"/>
  <c r="BQ30" i="2" s="1"/>
  <c r="BS9" i="2"/>
  <c r="BR9" i="2"/>
  <c r="AE9" i="1"/>
  <c r="BA8" i="1"/>
  <c r="AQ8" i="1"/>
  <c r="AQ9" i="1" s="1"/>
  <c r="AQ10" i="1" s="1"/>
  <c r="AQ11" i="1" s="1"/>
  <c r="AQ12" i="1" s="1"/>
  <c r="AQ13" i="1" s="1"/>
  <c r="AQ14" i="1" s="1"/>
  <c r="AQ15" i="1" s="1"/>
  <c r="AQ16" i="1" s="1"/>
  <c r="AQ17" i="1" s="1"/>
  <c r="AQ18" i="1" s="1"/>
  <c r="AQ19" i="1" s="1"/>
  <c r="AQ20" i="1" s="1"/>
  <c r="AQ21" i="1" s="1"/>
  <c r="AQ22" i="1" s="1"/>
  <c r="AQ23" i="1" s="1"/>
  <c r="AQ24" i="1" s="1"/>
  <c r="AQ25" i="1" s="1"/>
  <c r="AQ26" i="1" s="1"/>
  <c r="AQ27" i="1" s="1"/>
  <c r="AQ28" i="1" s="1"/>
  <c r="AQ29" i="1" s="1"/>
  <c r="BB6" i="2"/>
  <c r="B9" i="3"/>
  <c r="AZ8" i="3"/>
  <c r="F21" i="3"/>
  <c r="AX9" i="1"/>
  <c r="S10" i="1"/>
  <c r="BO26" i="2"/>
  <c r="BO28" i="2" s="1"/>
  <c r="BO30" i="2" s="1"/>
  <c r="ET25" i="2" l="1"/>
  <c r="EV25" i="2" s="1"/>
  <c r="EX25" i="2" s="1"/>
  <c r="EZ25" i="2" s="1"/>
  <c r="FI25" i="2"/>
  <c r="FG26" i="2"/>
  <c r="FC26" i="2"/>
  <c r="FE26" i="2"/>
  <c r="FQ24" i="2"/>
  <c r="FB24" i="2"/>
  <c r="FD24" i="2" s="1"/>
  <c r="FF24" i="2" s="1"/>
  <c r="EZ29" i="2"/>
  <c r="FA29" i="2" s="1"/>
  <c r="EY14" i="2"/>
  <c r="EZ14" i="2"/>
  <c r="FB25" i="2"/>
  <c r="FD25" i="2" s="1"/>
  <c r="EZ21" i="2"/>
  <c r="EY12" i="2"/>
  <c r="EZ12" i="2" s="1"/>
  <c r="FA19" i="2"/>
  <c r="FB19" i="2" s="1"/>
  <c r="EZ20" i="2"/>
  <c r="FA20" i="2" s="1"/>
  <c r="FA11" i="2"/>
  <c r="FB11" i="2" s="1"/>
  <c r="EZ16" i="2"/>
  <c r="FA16" i="2" s="1"/>
  <c r="FB16" i="2" s="1"/>
  <c r="EZ13" i="2"/>
  <c r="EZ15" i="2"/>
  <c r="FA15" i="2"/>
  <c r="ES17" i="2"/>
  <c r="EU17" i="2" s="1"/>
  <c r="EW17" i="2" s="1"/>
  <c r="ES18" i="2"/>
  <c r="EU18" i="2" s="1"/>
  <c r="EW18" i="2" s="1"/>
  <c r="DL18" i="2"/>
  <c r="DN18" i="2" s="1"/>
  <c r="DP18" i="2" s="1"/>
  <c r="DR18" i="2" s="1"/>
  <c r="DT18" i="2" s="1"/>
  <c r="DV18" i="2" s="1"/>
  <c r="DZ18" i="2" s="1"/>
  <c r="EB18" i="2" s="1"/>
  <c r="ED18" i="2" s="1"/>
  <c r="EF18" i="2" s="1"/>
  <c r="EH18" i="2" s="1"/>
  <c r="EJ18" i="2" s="1"/>
  <c r="EL18" i="2" s="1"/>
  <c r="EN18" i="2" s="1"/>
  <c r="EP18" i="2" s="1"/>
  <c r="ER18" i="2" s="1"/>
  <c r="ET18" i="2" s="1"/>
  <c r="EV18" i="2" s="1"/>
  <c r="EX18" i="2" s="1"/>
  <c r="DB17" i="2"/>
  <c r="DD17" i="2" s="1"/>
  <c r="DF17" i="2" s="1"/>
  <c r="DH17" i="2" s="1"/>
  <c r="DJ17" i="2" s="1"/>
  <c r="DL17" i="2" s="1"/>
  <c r="DN17" i="2" s="1"/>
  <c r="DP17" i="2" s="1"/>
  <c r="DR17" i="2" s="1"/>
  <c r="DT17" i="2" s="1"/>
  <c r="DV17" i="2" s="1"/>
  <c r="DX17" i="2" s="1"/>
  <c r="DZ17" i="2" s="1"/>
  <c r="EB17" i="2" s="1"/>
  <c r="ED17" i="2" s="1"/>
  <c r="EF17" i="2" s="1"/>
  <c r="EH17" i="2" s="1"/>
  <c r="EJ17" i="2" s="1"/>
  <c r="EL17" i="2" s="1"/>
  <c r="EN17" i="2" s="1"/>
  <c r="EP17" i="2" s="1"/>
  <c r="ER17" i="2" s="1"/>
  <c r="ET17" i="2" s="1"/>
  <c r="EV17" i="2" s="1"/>
  <c r="EX17" i="2" s="1"/>
  <c r="DK27" i="2"/>
  <c r="DL27" i="2" s="1"/>
  <c r="DN27" i="2" s="1"/>
  <c r="DP27" i="2" s="1"/>
  <c r="DR27" i="2" s="1"/>
  <c r="DT27" i="2" s="1"/>
  <c r="DV27" i="2" s="1"/>
  <c r="DX27" i="2" s="1"/>
  <c r="DZ27" i="2" s="1"/>
  <c r="EB27" i="2" s="1"/>
  <c r="ED27" i="2" s="1"/>
  <c r="EF27" i="2" s="1"/>
  <c r="EH27" i="2" s="1"/>
  <c r="EJ27" i="2" s="1"/>
  <c r="EL27" i="2" s="1"/>
  <c r="EN27" i="2" s="1"/>
  <c r="EP27" i="2" s="1"/>
  <c r="ER27" i="2" s="1"/>
  <c r="ET27" i="2" s="1"/>
  <c r="EV27" i="2" s="1"/>
  <c r="EX27" i="2" s="1"/>
  <c r="CY26" i="2"/>
  <c r="CY28" i="2" s="1"/>
  <c r="CY30" i="2" s="1"/>
  <c r="CU26" i="2"/>
  <c r="CU28" i="2" s="1"/>
  <c r="CU30" i="2" s="1"/>
  <c r="CV22" i="2"/>
  <c r="CX22" i="2" s="1"/>
  <c r="CZ22" i="2" s="1"/>
  <c r="DB22" i="2" s="1"/>
  <c r="DD22" i="2" s="1"/>
  <c r="DF22" i="2" s="1"/>
  <c r="DH22" i="2" s="1"/>
  <c r="DJ22" i="2" s="1"/>
  <c r="DL22" i="2" s="1"/>
  <c r="DN22" i="2" s="1"/>
  <c r="DP22" i="2" s="1"/>
  <c r="DR22" i="2" s="1"/>
  <c r="DT22" i="2" s="1"/>
  <c r="DV22" i="2" s="1"/>
  <c r="DX22" i="2" s="1"/>
  <c r="DZ22" i="2" s="1"/>
  <c r="EB22" i="2" s="1"/>
  <c r="ED22" i="2" s="1"/>
  <c r="EF22" i="2" s="1"/>
  <c r="EH22" i="2" s="1"/>
  <c r="EJ22" i="2" s="1"/>
  <c r="EL22" i="2" s="1"/>
  <c r="EN22" i="2" s="1"/>
  <c r="EP22" i="2" s="1"/>
  <c r="ER22" i="2" s="1"/>
  <c r="ET22" i="2" s="1"/>
  <c r="EX22" i="2" s="1"/>
  <c r="EY22" i="2" s="1"/>
  <c r="CQ26" i="2"/>
  <c r="CQ28" i="2" s="1"/>
  <c r="CQ30" i="2" s="1"/>
  <c r="CS10" i="2"/>
  <c r="CS26" i="2" s="1"/>
  <c r="CS28" i="2" s="1"/>
  <c r="CS30" i="2" s="1"/>
  <c r="CW26" i="2"/>
  <c r="CW28" i="2" s="1"/>
  <c r="CW30" i="2" s="1"/>
  <c r="DC10" i="2"/>
  <c r="DA26" i="2"/>
  <c r="DA28" i="2" s="1"/>
  <c r="DA30" i="2" s="1"/>
  <c r="BN26" i="2"/>
  <c r="BN28" i="2" s="1"/>
  <c r="BN30" i="2" s="1"/>
  <c r="BP26" i="2"/>
  <c r="BP28" i="2" s="1"/>
  <c r="BP30" i="2" s="1"/>
  <c r="AZ26" i="2"/>
  <c r="AZ28" i="2" s="1"/>
  <c r="AZ30" i="2" s="1"/>
  <c r="BL26" i="2"/>
  <c r="BL28" i="2" s="1"/>
  <c r="BL30" i="2" s="1"/>
  <c r="AX26" i="2"/>
  <c r="AX28" i="2" s="1"/>
  <c r="AX30" i="2" s="1"/>
  <c r="E34" i="1"/>
  <c r="AT33" i="1"/>
  <c r="O11" i="1"/>
  <c r="AW10" i="1"/>
  <c r="AV9" i="1"/>
  <c r="AJ9" i="1"/>
  <c r="K10" i="1"/>
  <c r="N27" i="3"/>
  <c r="CR10" i="2"/>
  <c r="R25" i="3"/>
  <c r="BA9" i="1"/>
  <c r="AE10" i="1"/>
  <c r="F22" i="3"/>
  <c r="AB21" i="3"/>
  <c r="Z21" i="3"/>
  <c r="AT34" i="1"/>
  <c r="C35" i="1"/>
  <c r="E35" i="1"/>
  <c r="BR26" i="2"/>
  <c r="BR28" i="2" s="1"/>
  <c r="BR30" i="2" s="1"/>
  <c r="BT9" i="2"/>
  <c r="S11" i="1"/>
  <c r="AX10" i="1"/>
  <c r="AY24" i="1"/>
  <c r="W25" i="1"/>
  <c r="BS26" i="2"/>
  <c r="BS28" i="2" s="1"/>
  <c r="BS30" i="2" s="1"/>
  <c r="BU9" i="2"/>
  <c r="AZ9" i="3"/>
  <c r="B10" i="3"/>
  <c r="AA11" i="1"/>
  <c r="AZ10" i="1"/>
  <c r="AN20" i="3"/>
  <c r="AL20" i="3"/>
  <c r="BB26" i="2"/>
  <c r="BB28" i="2" s="1"/>
  <c r="BB30" i="2" s="1"/>
  <c r="BD6" i="2"/>
  <c r="BE6" i="2"/>
  <c r="BC26" i="2"/>
  <c r="BC28" i="2" s="1"/>
  <c r="BC30" i="2" s="1"/>
  <c r="AH20" i="3"/>
  <c r="AJ20" i="3"/>
  <c r="BB20" i="3" s="1"/>
  <c r="FK25" i="2" l="1"/>
  <c r="FI26" i="2"/>
  <c r="FH24" i="2"/>
  <c r="FD26" i="2"/>
  <c r="FF25" i="2"/>
  <c r="FH25" i="2" s="1"/>
  <c r="FJ25" i="2" s="1"/>
  <c r="FL25" i="2" s="1"/>
  <c r="FS24" i="2"/>
  <c r="FA13" i="2"/>
  <c r="FB13" i="2" s="1"/>
  <c r="FB29" i="2"/>
  <c r="EY27" i="2"/>
  <c r="EY18" i="2"/>
  <c r="FA21" i="2"/>
  <c r="FB21" i="2" s="1"/>
  <c r="EY17" i="2"/>
  <c r="FB15" i="2"/>
  <c r="FA14" i="2"/>
  <c r="FB14" i="2" s="1"/>
  <c r="EZ22" i="2"/>
  <c r="FA22" i="2" s="1"/>
  <c r="FB22" i="2" s="1"/>
  <c r="FB20" i="2"/>
  <c r="FA12" i="2"/>
  <c r="FB12" i="2" s="1"/>
  <c r="CT10" i="2"/>
  <c r="CV10" i="2" s="1"/>
  <c r="DE10" i="2"/>
  <c r="DG10" i="2" s="1"/>
  <c r="DI10" i="2" s="1"/>
  <c r="DC26" i="2"/>
  <c r="DC28" i="2" s="1"/>
  <c r="DC30" i="2" s="1"/>
  <c r="O12" i="1"/>
  <c r="AW11" i="1"/>
  <c r="AE11" i="1"/>
  <c r="BA10" i="1"/>
  <c r="AJ21" i="3"/>
  <c r="BB21" i="3" s="1"/>
  <c r="AH21" i="3"/>
  <c r="AZ20" i="3"/>
  <c r="BG6" i="2"/>
  <c r="BE26" i="2"/>
  <c r="BE28" i="2" s="1"/>
  <c r="BE30" i="2" s="1"/>
  <c r="AN21" i="3"/>
  <c r="AL21" i="3"/>
  <c r="T26" i="3"/>
  <c r="R26" i="3"/>
  <c r="AZ11" i="1"/>
  <c r="AA12" i="1"/>
  <c r="AB22" i="3"/>
  <c r="Z22" i="3"/>
  <c r="F23" i="3"/>
  <c r="AX11" i="1"/>
  <c r="S12" i="1"/>
  <c r="N28" i="3"/>
  <c r="AY25" i="1"/>
  <c r="W26" i="1"/>
  <c r="BV9" i="2"/>
  <c r="BT26" i="2"/>
  <c r="BT28" i="2" s="1"/>
  <c r="BT30" i="2" s="1"/>
  <c r="AT35" i="1"/>
  <c r="C36" i="1"/>
  <c r="E36" i="1"/>
  <c r="AJ10" i="1"/>
  <c r="K11" i="1"/>
  <c r="AV10" i="1"/>
  <c r="BD26" i="2"/>
  <c r="BD28" i="2" s="1"/>
  <c r="BD30" i="2" s="1"/>
  <c r="BF6" i="2"/>
  <c r="B11" i="3"/>
  <c r="AZ10" i="3"/>
  <c r="BW9" i="2"/>
  <c r="BU26" i="2"/>
  <c r="BU28" i="2" s="1"/>
  <c r="BU30" i="2" s="1"/>
  <c r="FJ24" i="2" l="1"/>
  <c r="FH26" i="2"/>
  <c r="FF26" i="2"/>
  <c r="FM25" i="2"/>
  <c r="FK26" i="2"/>
  <c r="FC29" i="2"/>
  <c r="FU24" i="2"/>
  <c r="CT26" i="2"/>
  <c r="CT28" i="2" s="1"/>
  <c r="CT30" i="2" s="1"/>
  <c r="EZ17" i="2"/>
  <c r="FA17" i="2" s="1"/>
  <c r="EZ27" i="2"/>
  <c r="EZ18" i="2"/>
  <c r="DI26" i="2"/>
  <c r="DI28" i="2" s="1"/>
  <c r="DI30" i="2" s="1"/>
  <c r="DK10" i="2"/>
  <c r="DG26" i="2"/>
  <c r="DG28" i="2" s="1"/>
  <c r="DG30" i="2" s="1"/>
  <c r="CX10" i="2"/>
  <c r="CV26" i="2"/>
  <c r="CV28" i="2" s="1"/>
  <c r="CV30" i="2" s="1"/>
  <c r="DE26" i="2"/>
  <c r="DE28" i="2" s="1"/>
  <c r="DE30" i="2" s="1"/>
  <c r="AW12" i="1"/>
  <c r="O13" i="1"/>
  <c r="AZ11" i="3"/>
  <c r="B12" i="3"/>
  <c r="BH6" i="2"/>
  <c r="BF26" i="2"/>
  <c r="BF28" i="2" s="1"/>
  <c r="BF30" i="2" s="1"/>
  <c r="BX9" i="2"/>
  <c r="BV26" i="2"/>
  <c r="BV28" i="2" s="1"/>
  <c r="BV30" i="2" s="1"/>
  <c r="AN22" i="3"/>
  <c r="AL22" i="3"/>
  <c r="N29" i="3"/>
  <c r="S13" i="1"/>
  <c r="AX12" i="1"/>
  <c r="BI6" i="2"/>
  <c r="BI26" i="2" s="1"/>
  <c r="BI28" i="2" s="1"/>
  <c r="BI30" i="2" s="1"/>
  <c r="BG26" i="2"/>
  <c r="BG28" i="2" s="1"/>
  <c r="BG30" i="2" s="1"/>
  <c r="AZ12" i="1"/>
  <c r="AA13" i="1"/>
  <c r="AE12" i="1"/>
  <c r="BA11" i="1"/>
  <c r="BW26" i="2"/>
  <c r="BW28" i="2" s="1"/>
  <c r="BW30" i="2" s="1"/>
  <c r="BY9" i="2"/>
  <c r="AY26" i="1"/>
  <c r="W27" i="1"/>
  <c r="R27" i="3"/>
  <c r="AV11" i="1"/>
  <c r="K12" i="1"/>
  <c r="AJ11" i="1"/>
  <c r="AJ22" i="3"/>
  <c r="BB22" i="3" s="1"/>
  <c r="AH22" i="3"/>
  <c r="E37" i="1"/>
  <c r="C37" i="1"/>
  <c r="AT36" i="1"/>
  <c r="AB23" i="3"/>
  <c r="Z23" i="3"/>
  <c r="AZ21" i="3"/>
  <c r="FO25" i="2" l="1"/>
  <c r="FM26" i="2"/>
  <c r="FL24" i="2"/>
  <c r="FJ26" i="2"/>
  <c r="FD29" i="2"/>
  <c r="FE29" i="2" s="1"/>
  <c r="FN25" i="2"/>
  <c r="FW24" i="2"/>
  <c r="FA27" i="2"/>
  <c r="FA18" i="2"/>
  <c r="FB18" i="2" s="1"/>
  <c r="FB17" i="2"/>
  <c r="DM10" i="2"/>
  <c r="DK26" i="2"/>
  <c r="DK28" i="2" s="1"/>
  <c r="DK30" i="2" s="1"/>
  <c r="CZ10" i="2"/>
  <c r="CX26" i="2"/>
  <c r="CX28" i="2" s="1"/>
  <c r="CX30" i="2" s="1"/>
  <c r="AW13" i="1"/>
  <c r="O14" i="1"/>
  <c r="AB24" i="3"/>
  <c r="Z24" i="3"/>
  <c r="AY27" i="1"/>
  <c r="W28" i="1"/>
  <c r="AX13" i="1"/>
  <c r="S14" i="1"/>
  <c r="AX14" i="1" s="1"/>
  <c r="AZ13" i="1"/>
  <c r="AA14" i="1"/>
  <c r="AZ23" i="3"/>
  <c r="BJ6" i="2"/>
  <c r="BJ26" i="2" s="1"/>
  <c r="BJ28" i="2" s="1"/>
  <c r="BJ30" i="2" s="1"/>
  <c r="BH26" i="2"/>
  <c r="BH28" i="2" s="1"/>
  <c r="BH30" i="2" s="1"/>
  <c r="E38" i="1"/>
  <c r="C38" i="1"/>
  <c r="AT37" i="1"/>
  <c r="BA12" i="1"/>
  <c r="AE13" i="1"/>
  <c r="BX26" i="2"/>
  <c r="BX28" i="2" s="1"/>
  <c r="BX30" i="2" s="1"/>
  <c r="BZ9" i="2"/>
  <c r="AJ12" i="1"/>
  <c r="K13" i="1"/>
  <c r="AV12" i="1"/>
  <c r="B13" i="3"/>
  <c r="AZ12" i="3"/>
  <c r="BY26" i="2"/>
  <c r="BY28" i="2" s="1"/>
  <c r="BY30" i="2" s="1"/>
  <c r="CA9" i="2"/>
  <c r="N30" i="3"/>
  <c r="AL23" i="3"/>
  <c r="AN23" i="3"/>
  <c r="AJ23" i="3"/>
  <c r="BB23" i="3" s="1"/>
  <c r="AH23" i="3"/>
  <c r="AZ22" i="3"/>
  <c r="R28" i="3"/>
  <c r="FP25" i="2" l="1"/>
  <c r="FB27" i="2"/>
  <c r="FC27" i="2"/>
  <c r="FF29" i="2"/>
  <c r="FL26" i="2"/>
  <c r="FN24" i="2"/>
  <c r="FQ25" i="2"/>
  <c r="FR25" i="2" s="1"/>
  <c r="FO26" i="2"/>
  <c r="FY24" i="2"/>
  <c r="DO10" i="2"/>
  <c r="DM26" i="2"/>
  <c r="DM28" i="2" s="1"/>
  <c r="DM30" i="2" s="1"/>
  <c r="DB10" i="2"/>
  <c r="CZ26" i="2"/>
  <c r="CZ28" i="2" s="1"/>
  <c r="CZ30" i="2" s="1"/>
  <c r="O15" i="1"/>
  <c r="AW14" i="1"/>
  <c r="B14" i="3"/>
  <c r="AZ13" i="3"/>
  <c r="T29" i="3"/>
  <c r="R29" i="3"/>
  <c r="AV13" i="1"/>
  <c r="K14" i="1"/>
  <c r="AJ13" i="1"/>
  <c r="AA15" i="1"/>
  <c r="AZ14" i="1"/>
  <c r="AE14" i="1"/>
  <c r="BA13" i="1"/>
  <c r="AN24" i="3"/>
  <c r="AL24" i="3"/>
  <c r="Y28" i="1"/>
  <c r="AL28" i="1" s="1"/>
  <c r="AP28" i="1" s="1"/>
  <c r="W29" i="1"/>
  <c r="AY28" i="1"/>
  <c r="C39" i="1"/>
  <c r="AT38" i="1"/>
  <c r="E39" i="1"/>
  <c r="AB25" i="3"/>
  <c r="Z25" i="3"/>
  <c r="AZ24" i="3"/>
  <c r="BZ26" i="2"/>
  <c r="BZ28" i="2" s="1"/>
  <c r="BZ30" i="2" s="1"/>
  <c r="CB9" i="2"/>
  <c r="AH24" i="3"/>
  <c r="AJ24" i="3"/>
  <c r="BB24" i="3" s="1"/>
  <c r="N31" i="3"/>
  <c r="CA26" i="2"/>
  <c r="CA28" i="2" s="1"/>
  <c r="CA30" i="2" s="1"/>
  <c r="CC9" i="2"/>
  <c r="FS25" i="2" l="1"/>
  <c r="FQ26" i="2"/>
  <c r="FN26" i="2"/>
  <c r="FP24" i="2"/>
  <c r="FD27" i="2"/>
  <c r="FE27" i="2"/>
  <c r="FC28" i="2"/>
  <c r="FC30" i="2" s="1"/>
  <c r="FG29" i="2"/>
  <c r="DQ10" i="2"/>
  <c r="DO26" i="2"/>
  <c r="DO28" i="2" s="1"/>
  <c r="DO30" i="2" s="1"/>
  <c r="DD10" i="2"/>
  <c r="DB26" i="2"/>
  <c r="DB28" i="2" s="1"/>
  <c r="DB30" i="2" s="1"/>
  <c r="AW15" i="1"/>
  <c r="O16" i="1"/>
  <c r="AE15" i="1"/>
  <c r="BA14" i="1"/>
  <c r="W30" i="1"/>
  <c r="Y29" i="1"/>
  <c r="AL29" i="1" s="1"/>
  <c r="AP29" i="1" s="1"/>
  <c r="AY29" i="1"/>
  <c r="AZ15" i="1"/>
  <c r="AA16" i="1"/>
  <c r="AJ14" i="1"/>
  <c r="AV14" i="1"/>
  <c r="K15" i="1"/>
  <c r="N32" i="3"/>
  <c r="R30" i="3"/>
  <c r="Z26" i="3"/>
  <c r="AB26" i="3"/>
  <c r="E40" i="1"/>
  <c r="C40" i="1"/>
  <c r="AT39" i="1"/>
  <c r="AJ25" i="3"/>
  <c r="BB25" i="3" s="1"/>
  <c r="AH25" i="3"/>
  <c r="CC26" i="2"/>
  <c r="CC28" i="2" s="1"/>
  <c r="CC30" i="2" s="1"/>
  <c r="CE9" i="2"/>
  <c r="AN25" i="3"/>
  <c r="AL25" i="3"/>
  <c r="CB26" i="2"/>
  <c r="CB28" i="2" s="1"/>
  <c r="CB30" i="2" s="1"/>
  <c r="CD9" i="2"/>
  <c r="AZ14" i="3"/>
  <c r="B15" i="3"/>
  <c r="FF27" i="2" l="1"/>
  <c r="FD28" i="2"/>
  <c r="FD30" i="2" s="1"/>
  <c r="FG27" i="2"/>
  <c r="FE28" i="2"/>
  <c r="FE30" i="2" s="1"/>
  <c r="FR24" i="2"/>
  <c r="FP26" i="2"/>
  <c r="FH29" i="2"/>
  <c r="FI29" i="2" s="1"/>
  <c r="FU25" i="2"/>
  <c r="FS26" i="2"/>
  <c r="FT25" i="2"/>
  <c r="FV25" i="2" s="1"/>
  <c r="DQ26" i="2"/>
  <c r="DQ28" i="2" s="1"/>
  <c r="DQ30" i="2" s="1"/>
  <c r="DS10" i="2"/>
  <c r="DF10" i="2"/>
  <c r="DD26" i="2"/>
  <c r="DD28" i="2" s="1"/>
  <c r="DD30" i="2" s="1"/>
  <c r="O17" i="1"/>
  <c r="AW16" i="1"/>
  <c r="AA17" i="1"/>
  <c r="AZ16" i="1"/>
  <c r="Z27" i="3"/>
  <c r="AB27" i="3"/>
  <c r="AZ26" i="3"/>
  <c r="R31" i="3"/>
  <c r="C41" i="1"/>
  <c r="AT40" i="1"/>
  <c r="E41" i="1"/>
  <c r="BA15" i="1"/>
  <c r="AE16" i="1"/>
  <c r="CG9" i="2"/>
  <c r="CE26" i="2"/>
  <c r="CE28" i="2" s="1"/>
  <c r="CE30" i="2" s="1"/>
  <c r="AJ26" i="3"/>
  <c r="BB26" i="3" s="1"/>
  <c r="AH26" i="3"/>
  <c r="B16" i="3"/>
  <c r="AZ15" i="3"/>
  <c r="CD26" i="2"/>
  <c r="CD28" i="2" s="1"/>
  <c r="CD30" i="2" s="1"/>
  <c r="CF9" i="2"/>
  <c r="AJ15" i="1"/>
  <c r="K16" i="1"/>
  <c r="AV15" i="1"/>
  <c r="AZ25" i="3"/>
  <c r="Y30" i="1"/>
  <c r="AY30" i="1"/>
  <c r="W31" i="1"/>
  <c r="AL26" i="3"/>
  <c r="AN26" i="3"/>
  <c r="N33" i="3"/>
  <c r="FG28" i="2" l="1"/>
  <c r="FG30" i="2" s="1"/>
  <c r="FW25" i="2"/>
  <c r="FU26" i="2"/>
  <c r="FX25" i="2"/>
  <c r="FJ29" i="2"/>
  <c r="FT24" i="2"/>
  <c r="FR26" i="2"/>
  <c r="FH27" i="2"/>
  <c r="FI27" i="2" s="1"/>
  <c r="FI28" i="2" s="1"/>
  <c r="FI30" i="2" s="1"/>
  <c r="FF28" i="2"/>
  <c r="FF30" i="2" s="1"/>
  <c r="DU10" i="2"/>
  <c r="DS26" i="2"/>
  <c r="DS28" i="2" s="1"/>
  <c r="DS30" i="2" s="1"/>
  <c r="DF26" i="2"/>
  <c r="DF28" i="2" s="1"/>
  <c r="DF30" i="2" s="1"/>
  <c r="DH10" i="2"/>
  <c r="AL30" i="1"/>
  <c r="AM30" i="1" s="1"/>
  <c r="AQ30" i="1" s="1"/>
  <c r="O18" i="1"/>
  <c r="AW17" i="1"/>
  <c r="B17" i="3"/>
  <c r="AZ16" i="3"/>
  <c r="CF26" i="2"/>
  <c r="CF28" i="2" s="1"/>
  <c r="CF30" i="2" s="1"/>
  <c r="CH9" i="2"/>
  <c r="N34" i="3"/>
  <c r="K17" i="1"/>
  <c r="AJ16" i="1"/>
  <c r="AV16" i="1"/>
  <c r="R32" i="3"/>
  <c r="AJ27" i="3"/>
  <c r="AH27" i="3"/>
  <c r="AZ27" i="3" s="1"/>
  <c r="AN27" i="3"/>
  <c r="BB27" i="3" s="1"/>
  <c r="AL27" i="3"/>
  <c r="W32" i="1"/>
  <c r="AY31" i="1"/>
  <c r="Y31" i="1"/>
  <c r="AL31" i="1" s="1"/>
  <c r="AM31" i="1" s="1"/>
  <c r="CG26" i="2"/>
  <c r="CG28" i="2" s="1"/>
  <c r="CG30" i="2" s="1"/>
  <c r="CI9" i="2"/>
  <c r="CI26" i="2" s="1"/>
  <c r="CI28" i="2" s="1"/>
  <c r="CI30" i="2" s="1"/>
  <c r="AZ17" i="1"/>
  <c r="AA18" i="1"/>
  <c r="AT41" i="1"/>
  <c r="E42" i="1"/>
  <c r="C42" i="1"/>
  <c r="Z28" i="3"/>
  <c r="AB28" i="3"/>
  <c r="AE17" i="1"/>
  <c r="BA16" i="1"/>
  <c r="FV24" i="2" l="1"/>
  <c r="FT26" i="2"/>
  <c r="FY25" i="2"/>
  <c r="FW26" i="2"/>
  <c r="FK29" i="2"/>
  <c r="FL29" i="2" s="1"/>
  <c r="FJ27" i="2"/>
  <c r="FH28" i="2"/>
  <c r="FH30" i="2" s="1"/>
  <c r="DH26" i="2"/>
  <c r="DH28" i="2" s="1"/>
  <c r="DH30" i="2" s="1"/>
  <c r="DJ10" i="2"/>
  <c r="DU26" i="2"/>
  <c r="DU28" i="2" s="1"/>
  <c r="DU30" i="2" s="1"/>
  <c r="DW10" i="2"/>
  <c r="AW18" i="1"/>
  <c r="O19" i="1"/>
  <c r="AQ31" i="1"/>
  <c r="AP30" i="1"/>
  <c r="AP31" i="1" s="1"/>
  <c r="CJ9" i="2"/>
  <c r="CH26" i="2"/>
  <c r="CH28" i="2" s="1"/>
  <c r="CH30" i="2" s="1"/>
  <c r="BA17" i="1"/>
  <c r="AE18" i="1"/>
  <c r="AN28" i="3"/>
  <c r="AL28" i="3"/>
  <c r="AJ28" i="3"/>
  <c r="BB28" i="3" s="1"/>
  <c r="AH28" i="3"/>
  <c r="AZ28" i="3"/>
  <c r="B18" i="3"/>
  <c r="AZ17" i="3"/>
  <c r="BC17" i="3" s="1"/>
  <c r="N35" i="3"/>
  <c r="AY32" i="1"/>
  <c r="W33" i="1"/>
  <c r="Y32" i="1"/>
  <c r="AL32" i="1" s="1"/>
  <c r="AM32" i="1" s="1"/>
  <c r="AT42" i="1"/>
  <c r="E43" i="1"/>
  <c r="C43" i="1"/>
  <c r="AA19" i="1"/>
  <c r="AZ18" i="1"/>
  <c r="AJ17" i="1"/>
  <c r="K18" i="1"/>
  <c r="AV17" i="1"/>
  <c r="R33" i="3"/>
  <c r="FY26" i="2" l="1"/>
  <c r="GA25" i="2"/>
  <c r="FK27" i="2"/>
  <c r="FL27" i="2"/>
  <c r="FJ28" i="2"/>
  <c r="FJ30" i="2" s="1"/>
  <c r="FZ25" i="2"/>
  <c r="GB25" i="2" s="1"/>
  <c r="FM29" i="2"/>
  <c r="FN29" i="2" s="1"/>
  <c r="FX24" i="2"/>
  <c r="FV26" i="2"/>
  <c r="DY10" i="2"/>
  <c r="DW26" i="2"/>
  <c r="DW28" i="2" s="1"/>
  <c r="DW30" i="2" s="1"/>
  <c r="DL10" i="2"/>
  <c r="DJ26" i="2"/>
  <c r="DJ28" i="2" s="1"/>
  <c r="DJ30" i="2" s="1"/>
  <c r="AP32" i="1"/>
  <c r="AQ32" i="1"/>
  <c r="O20" i="1"/>
  <c r="AW19" i="1"/>
  <c r="AV18" i="1"/>
  <c r="AJ18" i="1"/>
  <c r="K19" i="1"/>
  <c r="B19" i="3"/>
  <c r="AZ19" i="3" s="1"/>
  <c r="AZ18" i="3"/>
  <c r="AA20" i="1"/>
  <c r="AZ19" i="1"/>
  <c r="AJ29" i="3"/>
  <c r="AH29" i="3"/>
  <c r="AN29" i="3"/>
  <c r="AL29" i="3"/>
  <c r="AL30" i="3" s="1"/>
  <c r="AL31" i="3" s="1"/>
  <c r="AL32" i="3" s="1"/>
  <c r="AL33" i="3" s="1"/>
  <c r="AL34" i="3" s="1"/>
  <c r="AL35" i="3" s="1"/>
  <c r="AL36" i="3" s="1"/>
  <c r="AL37" i="3" s="1"/>
  <c r="AL38" i="3" s="1"/>
  <c r="AL39" i="3" s="1"/>
  <c r="AL40" i="3" s="1"/>
  <c r="AL41" i="3" s="1"/>
  <c r="AL42" i="3" s="1"/>
  <c r="E44" i="1"/>
  <c r="C44" i="1"/>
  <c r="AT43" i="1"/>
  <c r="AE19" i="1"/>
  <c r="BA18" i="1"/>
  <c r="Y33" i="1"/>
  <c r="AL33" i="1" s="1"/>
  <c r="AM33" i="1" s="1"/>
  <c r="AY33" i="1"/>
  <c r="W34" i="1"/>
  <c r="R34" i="3"/>
  <c r="N36" i="3"/>
  <c r="CL9" i="2"/>
  <c r="CJ26" i="2"/>
  <c r="CJ28" i="2" s="1"/>
  <c r="CJ30" i="2" s="1"/>
  <c r="GB26" i="2" l="1"/>
  <c r="GC25" i="2"/>
  <c r="GC26" i="2" s="1"/>
  <c r="GA26" i="2"/>
  <c r="FO29" i="2"/>
  <c r="FP29" i="2"/>
  <c r="FL28" i="2"/>
  <c r="FL30" i="2" s="1"/>
  <c r="FM27" i="2"/>
  <c r="FN27" i="2" s="1"/>
  <c r="FK28" i="2"/>
  <c r="FK30" i="2" s="1"/>
  <c r="FZ24" i="2"/>
  <c r="FZ26" i="2" s="1"/>
  <c r="FX26" i="2"/>
  <c r="DL26" i="2"/>
  <c r="DL28" i="2" s="1"/>
  <c r="DL30" i="2" s="1"/>
  <c r="DN10" i="2"/>
  <c r="DY26" i="2"/>
  <c r="DY28" i="2" s="1"/>
  <c r="DY30" i="2" s="1"/>
  <c r="EA10" i="2"/>
  <c r="AW20" i="1"/>
  <c r="O21" i="1"/>
  <c r="AP33" i="1"/>
  <c r="AQ33" i="1"/>
  <c r="CL26" i="2"/>
  <c r="CL28" i="2" s="1"/>
  <c r="CL30" i="2" s="1"/>
  <c r="CN9" i="2"/>
  <c r="N37" i="3"/>
  <c r="BB29" i="3"/>
  <c r="BA19" i="1"/>
  <c r="AE20" i="1"/>
  <c r="AV19" i="1"/>
  <c r="K20" i="1"/>
  <c r="AJ19" i="1"/>
  <c r="AH30" i="3"/>
  <c r="AZ29" i="3"/>
  <c r="AZ20" i="1"/>
  <c r="AA21" i="1"/>
  <c r="AT44" i="1"/>
  <c r="E45" i="1"/>
  <c r="C45" i="1"/>
  <c r="R35" i="3"/>
  <c r="Y34" i="1"/>
  <c r="AL34" i="1" s="1"/>
  <c r="AM34" i="1" s="1"/>
  <c r="AY34" i="1"/>
  <c r="W35" i="1"/>
  <c r="GD25" i="2" l="1"/>
  <c r="GD26" i="2" s="1"/>
  <c r="FN28" i="2"/>
  <c r="FN30" i="2" s="1"/>
  <c r="FO27" i="2"/>
  <c r="FM28" i="2"/>
  <c r="FM30" i="2" s="1"/>
  <c r="FQ29" i="2"/>
  <c r="FR29" i="2" s="1"/>
  <c r="EC10" i="2"/>
  <c r="EA26" i="2"/>
  <c r="EA28" i="2" s="1"/>
  <c r="EA30" i="2" s="1"/>
  <c r="DP10" i="2"/>
  <c r="DN26" i="2"/>
  <c r="DN28" i="2" s="1"/>
  <c r="DN30" i="2" s="1"/>
  <c r="AP34" i="1"/>
  <c r="AQ34" i="1"/>
  <c r="AW21" i="1"/>
  <c r="O22" i="1"/>
  <c r="R36" i="3"/>
  <c r="E46" i="1"/>
  <c r="C46" i="1"/>
  <c r="AT45" i="1"/>
  <c r="N38" i="3"/>
  <c r="AH31" i="3"/>
  <c r="AZ30" i="3"/>
  <c r="BA20" i="1"/>
  <c r="AE21" i="1"/>
  <c r="W36" i="1"/>
  <c r="Y35" i="1"/>
  <c r="AL35" i="1" s="1"/>
  <c r="AM35" i="1" s="1"/>
  <c r="AY35" i="1"/>
  <c r="AV20" i="1"/>
  <c r="AJ20" i="1"/>
  <c r="K21" i="1"/>
  <c r="CN26" i="2"/>
  <c r="CN28" i="2" s="1"/>
  <c r="CN30" i="2" s="1"/>
  <c r="CP9" i="2"/>
  <c r="AA22" i="1"/>
  <c r="AZ22" i="1" s="1"/>
  <c r="AZ21" i="1"/>
  <c r="FS29" i="2" l="1"/>
  <c r="FT29" i="2"/>
  <c r="FO28" i="2"/>
  <c r="FO30" i="2" s="1"/>
  <c r="FP27" i="2"/>
  <c r="FQ27" i="2" s="1"/>
  <c r="DP26" i="2"/>
  <c r="DP28" i="2" s="1"/>
  <c r="DP30" i="2" s="1"/>
  <c r="DR10" i="2"/>
  <c r="EC26" i="2"/>
  <c r="EC28" i="2" s="1"/>
  <c r="EC30" i="2" s="1"/>
  <c r="EE10" i="2"/>
  <c r="AW22" i="1"/>
  <c r="O23" i="1"/>
  <c r="AP35" i="1"/>
  <c r="AQ35" i="1"/>
  <c r="CP26" i="2"/>
  <c r="CP28" i="2" s="1"/>
  <c r="CP30" i="2" s="1"/>
  <c r="CR9" i="2"/>
  <c r="CR26" i="2" s="1"/>
  <c r="CR28" i="2" s="1"/>
  <c r="CR30" i="2" s="1"/>
  <c r="AT46" i="1"/>
  <c r="E47" i="1"/>
  <c r="C47" i="1"/>
  <c r="C48" i="1" s="1"/>
  <c r="AH32" i="3"/>
  <c r="AZ31" i="3"/>
  <c r="AJ21" i="1"/>
  <c r="AV21" i="1"/>
  <c r="K22" i="1"/>
  <c r="AY36" i="1"/>
  <c r="Y36" i="1"/>
  <c r="AL36" i="1" s="1"/>
  <c r="AM36" i="1" s="1"/>
  <c r="W37" i="1"/>
  <c r="R37" i="3"/>
  <c r="AE22" i="1"/>
  <c r="BA21" i="1"/>
  <c r="FQ28" i="2" l="1"/>
  <c r="FQ30" i="2" s="1"/>
  <c r="FR27" i="2"/>
  <c r="FP28" i="2"/>
  <c r="FP30" i="2" s="1"/>
  <c r="FU29" i="2"/>
  <c r="DR26" i="2"/>
  <c r="DR28" i="2" s="1"/>
  <c r="DR30" i="2" s="1"/>
  <c r="DT10" i="2"/>
  <c r="EE26" i="2"/>
  <c r="EE28" i="2" s="1"/>
  <c r="EE30" i="2" s="1"/>
  <c r="EG10" i="2"/>
  <c r="AP36" i="1"/>
  <c r="AQ36" i="1"/>
  <c r="AW23" i="1"/>
  <c r="O24" i="1"/>
  <c r="E48" i="1"/>
  <c r="AT47" i="1"/>
  <c r="BA22" i="1"/>
  <c r="AE23" i="1"/>
  <c r="R38" i="3"/>
  <c r="AY37" i="1"/>
  <c r="W38" i="1"/>
  <c r="Y37" i="1"/>
  <c r="AL37" i="1" s="1"/>
  <c r="AM37" i="1" s="1"/>
  <c r="AH33" i="3"/>
  <c r="AZ32" i="3"/>
  <c r="K23" i="1"/>
  <c r="AJ22" i="1"/>
  <c r="AV22" i="1"/>
  <c r="FR28" i="2" l="1"/>
  <c r="FR30" i="2" s="1"/>
  <c r="FV29" i="2"/>
  <c r="FS27" i="2"/>
  <c r="FT27" i="2" s="1"/>
  <c r="DV10" i="2"/>
  <c r="DT26" i="2"/>
  <c r="DT28" i="2" s="1"/>
  <c r="DT30" i="2" s="1"/>
  <c r="EG26" i="2"/>
  <c r="EG28" i="2" s="1"/>
  <c r="EG30" i="2" s="1"/>
  <c r="EI10" i="2"/>
  <c r="AP37" i="1"/>
  <c r="AW24" i="1"/>
  <c r="O25" i="1"/>
  <c r="AQ37" i="1"/>
  <c r="R39" i="3"/>
  <c r="AE24" i="1"/>
  <c r="BA23" i="1"/>
  <c r="AY38" i="1"/>
  <c r="Y38" i="1"/>
  <c r="AL38" i="1" s="1"/>
  <c r="AM38" i="1" s="1"/>
  <c r="W39" i="1"/>
  <c r="AJ23" i="1"/>
  <c r="K24" i="1"/>
  <c r="AV23" i="1"/>
  <c r="AT48" i="1"/>
  <c r="C49" i="1"/>
  <c r="E49" i="1"/>
  <c r="AH34" i="3"/>
  <c r="AZ33" i="3"/>
  <c r="FT28" i="2" l="1"/>
  <c r="FT30" i="2" s="1"/>
  <c r="FS28" i="2"/>
  <c r="FS30" i="2" s="1"/>
  <c r="FU27" i="2"/>
  <c r="FW29" i="2"/>
  <c r="FX29" i="2" s="1"/>
  <c r="EK10" i="2"/>
  <c r="EI26" i="2"/>
  <c r="EI28" i="2" s="1"/>
  <c r="EI30" i="2" s="1"/>
  <c r="DX10" i="2"/>
  <c r="DV26" i="2"/>
  <c r="DV28" i="2" s="1"/>
  <c r="DV30" i="2" s="1"/>
  <c r="AP38" i="1"/>
  <c r="AQ38" i="1"/>
  <c r="O26" i="1"/>
  <c r="AW25" i="1"/>
  <c r="AY39" i="1"/>
  <c r="Y39" i="1"/>
  <c r="AL39" i="1" s="1"/>
  <c r="AM39" i="1" s="1"/>
  <c r="W40" i="1"/>
  <c r="AV24" i="1"/>
  <c r="K25" i="1"/>
  <c r="AJ24" i="1"/>
  <c r="BA24" i="1"/>
  <c r="AE25" i="1"/>
  <c r="R40" i="3"/>
  <c r="AH35" i="3"/>
  <c r="AZ34" i="3"/>
  <c r="E50" i="1"/>
  <c r="C50" i="1"/>
  <c r="AT49" i="1"/>
  <c r="FY29" i="2" l="1"/>
  <c r="FU28" i="2"/>
  <c r="FU30" i="2" s="1"/>
  <c r="FV27" i="2"/>
  <c r="DX26" i="2"/>
  <c r="DX28" i="2" s="1"/>
  <c r="DX30" i="2" s="1"/>
  <c r="DZ10" i="2"/>
  <c r="EM10" i="2"/>
  <c r="EK26" i="2"/>
  <c r="EK28" i="2" s="1"/>
  <c r="EK30" i="2" s="1"/>
  <c r="AP39" i="1"/>
  <c r="O27" i="1"/>
  <c r="AW26" i="1"/>
  <c r="AQ39" i="1"/>
  <c r="R41" i="3"/>
  <c r="AE26" i="1"/>
  <c r="BA25" i="1"/>
  <c r="AV25" i="1"/>
  <c r="K26" i="1"/>
  <c r="AJ25" i="1"/>
  <c r="C51" i="1"/>
  <c r="AT50" i="1"/>
  <c r="E51" i="1"/>
  <c r="AY40" i="1"/>
  <c r="W41" i="1"/>
  <c r="Y40" i="1"/>
  <c r="AL40" i="1" s="1"/>
  <c r="AM40" i="1" s="1"/>
  <c r="AH36" i="3"/>
  <c r="AZ35" i="3"/>
  <c r="FZ29" i="2" l="1"/>
  <c r="GA29" i="2" s="1"/>
  <c r="FV28" i="2"/>
  <c r="FV30" i="2" s="1"/>
  <c r="FW27" i="2"/>
  <c r="FX27" i="2" s="1"/>
  <c r="EM26" i="2"/>
  <c r="EM28" i="2" s="1"/>
  <c r="EM30" i="2" s="1"/>
  <c r="EO10" i="2"/>
  <c r="DZ26" i="2"/>
  <c r="DZ28" i="2" s="1"/>
  <c r="DZ30" i="2" s="1"/>
  <c r="EB10" i="2"/>
  <c r="AP40" i="1"/>
  <c r="AQ40" i="1"/>
  <c r="AW27" i="1"/>
  <c r="O28" i="1"/>
  <c r="E52" i="1"/>
  <c r="C52" i="1"/>
  <c r="AT51" i="1"/>
  <c r="K27" i="1"/>
  <c r="AJ26" i="1"/>
  <c r="AV26" i="1"/>
  <c r="AE27" i="1"/>
  <c r="BA26" i="1"/>
  <c r="W42" i="1"/>
  <c r="Y41" i="1"/>
  <c r="AL41" i="1" s="1"/>
  <c r="AM41" i="1" s="1"/>
  <c r="AY41" i="1"/>
  <c r="R42" i="3"/>
  <c r="AH37" i="3"/>
  <c r="AZ36" i="3"/>
  <c r="GB29" i="2" l="1"/>
  <c r="FX28" i="2"/>
  <c r="FX30" i="2" s="1"/>
  <c r="FW28" i="2"/>
  <c r="FW30" i="2" s="1"/>
  <c r="FY27" i="2"/>
  <c r="EO26" i="2"/>
  <c r="EO28" i="2" s="1"/>
  <c r="EO30" i="2" s="1"/>
  <c r="EQ10" i="2"/>
  <c r="ED10" i="2"/>
  <c r="EB26" i="2"/>
  <c r="EB28" i="2" s="1"/>
  <c r="EB30" i="2" s="1"/>
  <c r="O29" i="1"/>
  <c r="AW28" i="1"/>
  <c r="AP41" i="1"/>
  <c r="AQ41" i="1"/>
  <c r="AY42" i="1"/>
  <c r="W43" i="1"/>
  <c r="Y42" i="1"/>
  <c r="AL42" i="1" s="1"/>
  <c r="AM42" i="1" s="1"/>
  <c r="AE28" i="1"/>
  <c r="BA27" i="1"/>
  <c r="AV27" i="1"/>
  <c r="AJ27" i="1"/>
  <c r="K28" i="1"/>
  <c r="AH38" i="3"/>
  <c r="AZ37" i="3"/>
  <c r="R43" i="3"/>
  <c r="AT52" i="1"/>
  <c r="C53" i="1"/>
  <c r="E53" i="1"/>
  <c r="FY28" i="2" l="1"/>
  <c r="FY30" i="2" s="1"/>
  <c r="GC29" i="2"/>
  <c r="GD29" i="2" s="1"/>
  <c r="FZ27" i="2"/>
  <c r="FZ28" i="2" s="1"/>
  <c r="FZ30" i="2" s="1"/>
  <c r="ES10" i="2"/>
  <c r="EQ26" i="2"/>
  <c r="EQ28" i="2" s="1"/>
  <c r="EQ30" i="2" s="1"/>
  <c r="EF10" i="2"/>
  <c r="ED26" i="2"/>
  <c r="ED28" i="2" s="1"/>
  <c r="ED30" i="2" s="1"/>
  <c r="AP42" i="1"/>
  <c r="AQ42" i="1"/>
  <c r="AW29" i="1"/>
  <c r="O30" i="1"/>
  <c r="K29" i="1"/>
  <c r="AJ28" i="1"/>
  <c r="AV28" i="1"/>
  <c r="E54" i="1"/>
  <c r="C54" i="1"/>
  <c r="AT53" i="1"/>
  <c r="AH39" i="3"/>
  <c r="AZ38" i="3"/>
  <c r="Y43" i="1"/>
  <c r="AL43" i="1" s="1"/>
  <c r="AM43" i="1" s="1"/>
  <c r="W44" i="1"/>
  <c r="AY43" i="1"/>
  <c r="AE29" i="1"/>
  <c r="BA28" i="1"/>
  <c r="R44" i="3"/>
  <c r="GA27" i="2" l="1"/>
  <c r="EU10" i="2"/>
  <c r="ES26" i="2"/>
  <c r="ES28" i="2" s="1"/>
  <c r="ES30" i="2" s="1"/>
  <c r="EF26" i="2"/>
  <c r="EF28" i="2" s="1"/>
  <c r="EF30" i="2" s="1"/>
  <c r="EH10" i="2"/>
  <c r="AW30" i="1"/>
  <c r="O31" i="1"/>
  <c r="AP43" i="1"/>
  <c r="AQ43" i="1"/>
  <c r="R45" i="3"/>
  <c r="Y44" i="1"/>
  <c r="AL44" i="1" s="1"/>
  <c r="AM44" i="1" s="1"/>
  <c r="W45" i="1"/>
  <c r="AY44" i="1"/>
  <c r="AH40" i="3"/>
  <c r="AZ39" i="3"/>
  <c r="AT54" i="1"/>
  <c r="C55" i="1"/>
  <c r="E55" i="1"/>
  <c r="AV29" i="1"/>
  <c r="AJ29" i="1"/>
  <c r="K30" i="1"/>
  <c r="BA29" i="1"/>
  <c r="AE30" i="1"/>
  <c r="GB27" i="2" l="1"/>
  <c r="GB28" i="2" s="1"/>
  <c r="GB30" i="2" s="1"/>
  <c r="GC27" i="2"/>
  <c r="GA28" i="2"/>
  <c r="GA30" i="2" s="1"/>
  <c r="EW10" i="2"/>
  <c r="EU26" i="2"/>
  <c r="EU28" i="2" s="1"/>
  <c r="EU30" i="2" s="1"/>
  <c r="EH26" i="2"/>
  <c r="EH28" i="2" s="1"/>
  <c r="EH30" i="2" s="1"/>
  <c r="EJ10" i="2"/>
  <c r="AJ30" i="1"/>
  <c r="AP44" i="1"/>
  <c r="AQ44" i="1"/>
  <c r="O32" i="1"/>
  <c r="AW31" i="1"/>
  <c r="AH41" i="3"/>
  <c r="AZ40" i="3"/>
  <c r="Y45" i="1"/>
  <c r="AL45" i="1" s="1"/>
  <c r="AM45" i="1" s="1"/>
  <c r="W46" i="1"/>
  <c r="AY45" i="1"/>
  <c r="BA30" i="1"/>
  <c r="AE31" i="1"/>
  <c r="E56" i="1"/>
  <c r="C56" i="1"/>
  <c r="AT55" i="1"/>
  <c r="R46" i="3"/>
  <c r="K31" i="1"/>
  <c r="AV30" i="1"/>
  <c r="GD27" i="2" l="1"/>
  <c r="GD28" i="2" s="1"/>
  <c r="GD30" i="2" s="1"/>
  <c r="GC28" i="2"/>
  <c r="GC30" i="2" s="1"/>
  <c r="EW26" i="2"/>
  <c r="EW28" i="2" s="1"/>
  <c r="EW30" i="2" s="1"/>
  <c r="EL10" i="2"/>
  <c r="EJ26" i="2"/>
  <c r="EJ28" i="2" s="1"/>
  <c r="EJ30" i="2" s="1"/>
  <c r="AP45" i="1"/>
  <c r="AQ45" i="1"/>
  <c r="AW32" i="1"/>
  <c r="O33" i="1"/>
  <c r="AT56" i="1"/>
  <c r="E57" i="1"/>
  <c r="C57" i="1"/>
  <c r="AE32" i="1"/>
  <c r="BA31" i="1"/>
  <c r="W47" i="1"/>
  <c r="Y46" i="1"/>
  <c r="AL46" i="1" s="1"/>
  <c r="AM46" i="1" s="1"/>
  <c r="AY46" i="1"/>
  <c r="R47" i="3"/>
  <c r="AV31" i="1"/>
  <c r="AJ31" i="1"/>
  <c r="K32" i="1"/>
  <c r="AH42" i="3"/>
  <c r="AZ41" i="3"/>
  <c r="BC41" i="3" s="1"/>
  <c r="EN10" i="2" l="1"/>
  <c r="EL26" i="2"/>
  <c r="EL28" i="2" s="1"/>
  <c r="EL30" i="2" s="1"/>
  <c r="AJ32" i="1"/>
  <c r="AP46" i="1"/>
  <c r="AQ46" i="1"/>
  <c r="O34" i="1"/>
  <c r="AW33" i="1"/>
  <c r="AE33" i="1"/>
  <c r="BA32" i="1"/>
  <c r="Y47" i="1"/>
  <c r="AL47" i="1" s="1"/>
  <c r="AM47" i="1" s="1"/>
  <c r="W48" i="1"/>
  <c r="AY47" i="1"/>
  <c r="AH43" i="3"/>
  <c r="AZ42" i="3"/>
  <c r="E58" i="1"/>
  <c r="C58" i="1"/>
  <c r="AT57" i="1"/>
  <c r="AV32" i="1"/>
  <c r="K33" i="1"/>
  <c r="R48" i="3"/>
  <c r="EN26" i="2" l="1"/>
  <c r="EN28" i="2" s="1"/>
  <c r="EN30" i="2" s="1"/>
  <c r="EP10" i="2"/>
  <c r="AJ33" i="1"/>
  <c r="AP47" i="1"/>
  <c r="AQ47" i="1"/>
  <c r="AW34" i="1"/>
  <c r="O35" i="1"/>
  <c r="E59" i="1"/>
  <c r="C59" i="1"/>
  <c r="AT58" i="1"/>
  <c r="W49" i="1"/>
  <c r="Y48" i="1"/>
  <c r="AL48" i="1" s="1"/>
  <c r="AM48" i="1" s="1"/>
  <c r="AY48" i="1"/>
  <c r="K34" i="1"/>
  <c r="AJ34" i="1" s="1"/>
  <c r="AV33" i="1"/>
  <c r="AH44" i="3"/>
  <c r="AZ43" i="3"/>
  <c r="R49" i="3"/>
  <c r="BA33" i="1"/>
  <c r="AE34" i="1"/>
  <c r="EP26" i="2" l="1"/>
  <c r="EP28" i="2" s="1"/>
  <c r="EP30" i="2" s="1"/>
  <c r="ER10" i="2"/>
  <c r="AW35" i="1"/>
  <c r="O36" i="1"/>
  <c r="AP48" i="1"/>
  <c r="AQ48" i="1"/>
  <c r="AH45" i="3"/>
  <c r="AZ44" i="3"/>
  <c r="K35" i="1"/>
  <c r="AJ35" i="1" s="1"/>
  <c r="AV34" i="1"/>
  <c r="W50" i="1"/>
  <c r="AY49" i="1"/>
  <c r="Y49" i="1"/>
  <c r="AL49" i="1" s="1"/>
  <c r="AM49" i="1" s="1"/>
  <c r="R50" i="3"/>
  <c r="E60" i="1"/>
  <c r="C60" i="1"/>
  <c r="AT59" i="1"/>
  <c r="AE35" i="1"/>
  <c r="BA34" i="1"/>
  <c r="ET10" i="2" l="1"/>
  <c r="ER26" i="2"/>
  <c r="ER28" i="2" s="1"/>
  <c r="ER30" i="2" s="1"/>
  <c r="O37" i="1"/>
  <c r="AW36" i="1"/>
  <c r="AP49" i="1"/>
  <c r="AQ49" i="1"/>
  <c r="R51" i="3"/>
  <c r="AZ50" i="3"/>
  <c r="Y50" i="1"/>
  <c r="AL50" i="1" s="1"/>
  <c r="AM50" i="1" s="1"/>
  <c r="AY50" i="1"/>
  <c r="W51" i="1"/>
  <c r="AV35" i="1"/>
  <c r="K36" i="1"/>
  <c r="AH46" i="3"/>
  <c r="AZ45" i="3"/>
  <c r="AE36" i="1"/>
  <c r="BA35" i="1"/>
  <c r="AT60" i="1"/>
  <c r="C61" i="1"/>
  <c r="E61" i="1"/>
  <c r="ET26" i="2" l="1"/>
  <c r="ET28" i="2" s="1"/>
  <c r="ET30" i="2" s="1"/>
  <c r="EV10" i="2"/>
  <c r="AJ36" i="1"/>
  <c r="AP50" i="1"/>
  <c r="O38" i="1"/>
  <c r="AW37" i="1"/>
  <c r="AQ50" i="1"/>
  <c r="K37" i="1"/>
  <c r="AJ37" i="1" s="1"/>
  <c r="AV36" i="1"/>
  <c r="AY51" i="1"/>
  <c r="W52" i="1"/>
  <c r="Y51" i="1"/>
  <c r="AL51" i="1" s="1"/>
  <c r="AM51" i="1" s="1"/>
  <c r="C62" i="1"/>
  <c r="E62" i="1"/>
  <c r="AT61" i="1"/>
  <c r="BA36" i="1"/>
  <c r="AE37" i="1"/>
  <c r="R52" i="3"/>
  <c r="AZ51" i="3"/>
  <c r="AH47" i="3"/>
  <c r="AZ46" i="3"/>
  <c r="EX10" i="2" l="1"/>
  <c r="EV26" i="2"/>
  <c r="EV28" i="2" s="1"/>
  <c r="EV30" i="2" s="1"/>
  <c r="AP51" i="1"/>
  <c r="AQ51" i="1"/>
  <c r="O39" i="1"/>
  <c r="AW38" i="1"/>
  <c r="C63" i="1"/>
  <c r="E63" i="1"/>
  <c r="AT62" i="1"/>
  <c r="BA37" i="1"/>
  <c r="AE38" i="1"/>
  <c r="Y52" i="1"/>
  <c r="AL52" i="1" s="1"/>
  <c r="AM52" i="1" s="1"/>
  <c r="W53" i="1"/>
  <c r="AY52" i="1"/>
  <c r="AH48" i="3"/>
  <c r="AZ47" i="3"/>
  <c r="K38" i="1"/>
  <c r="AV37" i="1"/>
  <c r="R53" i="3"/>
  <c r="AZ52" i="3"/>
  <c r="EX26" i="2" l="1"/>
  <c r="EX28" i="2" s="1"/>
  <c r="EX30" i="2" s="1"/>
  <c r="EY10" i="2"/>
  <c r="AJ38" i="1"/>
  <c r="AW39" i="1"/>
  <c r="O40" i="1"/>
  <c r="AP52" i="1"/>
  <c r="AQ52" i="1"/>
  <c r="W54" i="1"/>
  <c r="Y53" i="1"/>
  <c r="AL53" i="1" s="1"/>
  <c r="AM53" i="1" s="1"/>
  <c r="AY53" i="1"/>
  <c r="AH49" i="3"/>
  <c r="AZ49" i="3" s="1"/>
  <c r="AZ48" i="3"/>
  <c r="BA38" i="1"/>
  <c r="AE39" i="1"/>
  <c r="AZ53" i="3"/>
  <c r="R54" i="3"/>
  <c r="E64" i="1"/>
  <c r="AT63" i="1"/>
  <c r="C64" i="1"/>
  <c r="AV38" i="1"/>
  <c r="K39" i="1"/>
  <c r="EZ10" i="2" l="1"/>
  <c r="EZ26" i="2" s="1"/>
  <c r="EZ28" i="2" s="1"/>
  <c r="EZ30" i="2" s="1"/>
  <c r="EY26" i="2"/>
  <c r="EY28" i="2" s="1"/>
  <c r="EY30" i="2" s="1"/>
  <c r="AJ39" i="1"/>
  <c r="AP53" i="1"/>
  <c r="AQ53" i="1"/>
  <c r="AW40" i="1"/>
  <c r="O41" i="1"/>
  <c r="AE40" i="1"/>
  <c r="BA39" i="1"/>
  <c r="AY54" i="1"/>
  <c r="W55" i="1"/>
  <c r="Y54" i="1"/>
  <c r="AL54" i="1" s="1"/>
  <c r="AM54" i="1" s="1"/>
  <c r="AZ54" i="3"/>
  <c r="R55" i="3"/>
  <c r="K40" i="1"/>
  <c r="AJ40" i="1" s="1"/>
  <c r="AV39" i="1"/>
  <c r="AT64" i="1"/>
  <c r="C65" i="1"/>
  <c r="E65" i="1"/>
  <c r="FA10" i="2" l="1"/>
  <c r="AP54" i="1"/>
  <c r="AQ54" i="1"/>
  <c r="O42" i="1"/>
  <c r="AW41" i="1"/>
  <c r="AV40" i="1"/>
  <c r="K41" i="1"/>
  <c r="Y55" i="1"/>
  <c r="AL55" i="1" s="1"/>
  <c r="AM55" i="1" s="1"/>
  <c r="W56" i="1"/>
  <c r="AY55" i="1"/>
  <c r="AE41" i="1"/>
  <c r="BA40" i="1"/>
  <c r="R56" i="3"/>
  <c r="AZ55" i="3"/>
  <c r="E66" i="1"/>
  <c r="AT65" i="1"/>
  <c r="C66" i="1"/>
  <c r="FB10" i="2" l="1"/>
  <c r="FB26" i="2" s="1"/>
  <c r="FB28" i="2" s="1"/>
  <c r="FB30" i="2" s="1"/>
  <c r="FA26" i="2"/>
  <c r="FA28" i="2" s="1"/>
  <c r="FA30" i="2" s="1"/>
  <c r="AJ41" i="1"/>
  <c r="AW42" i="1"/>
  <c r="O43" i="1"/>
  <c r="AP55" i="1"/>
  <c r="AQ55" i="1"/>
  <c r="K42" i="1"/>
  <c r="AV41" i="1"/>
  <c r="R57" i="3"/>
  <c r="AZ56" i="3"/>
  <c r="AE42" i="1"/>
  <c r="BA41" i="1"/>
  <c r="AY56" i="1"/>
  <c r="Y56" i="1"/>
  <c r="AL56" i="1" s="1"/>
  <c r="AM56" i="1" s="1"/>
  <c r="W57" i="1"/>
  <c r="E67" i="1"/>
  <c r="AT66" i="1"/>
  <c r="C67" i="1"/>
  <c r="AJ42" i="1" l="1"/>
  <c r="AW43" i="1"/>
  <c r="O44" i="1"/>
  <c r="AP56" i="1"/>
  <c r="AQ56" i="1"/>
  <c r="W58" i="1"/>
  <c r="AY57" i="1"/>
  <c r="Y57" i="1"/>
  <c r="AL57" i="1" s="1"/>
  <c r="AM57" i="1" s="1"/>
  <c r="AE43" i="1"/>
  <c r="BA42" i="1"/>
  <c r="AV42" i="1"/>
  <c r="K43" i="1"/>
  <c r="AJ43" i="1" s="1"/>
  <c r="AZ57" i="3"/>
  <c r="R58" i="3"/>
  <c r="AT67" i="1"/>
  <c r="E68" i="1"/>
  <c r="C68" i="1"/>
  <c r="AP57" i="1" l="1"/>
  <c r="AQ57" i="1"/>
  <c r="O45" i="1"/>
  <c r="AW44" i="1"/>
  <c r="K44" i="1"/>
  <c r="AV43" i="1"/>
  <c r="AZ58" i="3"/>
  <c r="R59" i="3"/>
  <c r="AR42" i="1"/>
  <c r="BA43" i="1"/>
  <c r="AE44" i="1"/>
  <c r="C69" i="1"/>
  <c r="E69" i="1"/>
  <c r="AT68" i="1"/>
  <c r="AY58" i="1"/>
  <c r="W59" i="1"/>
  <c r="Y58" i="1"/>
  <c r="AL58" i="1" s="1"/>
  <c r="AM58" i="1" s="1"/>
  <c r="AJ44" i="1" l="1"/>
  <c r="AP58" i="1"/>
  <c r="AQ58" i="1"/>
  <c r="O46" i="1"/>
  <c r="AW45" i="1"/>
  <c r="AE45" i="1"/>
  <c r="BA44" i="1"/>
  <c r="R60" i="3"/>
  <c r="AZ59" i="3"/>
  <c r="W60" i="1"/>
  <c r="AY59" i="1"/>
  <c r="Y59" i="1"/>
  <c r="AL59" i="1" s="1"/>
  <c r="AM59" i="1" s="1"/>
  <c r="AV44" i="1"/>
  <c r="K45" i="1"/>
  <c r="AT69" i="1"/>
  <c r="C70" i="1"/>
  <c r="E70" i="1"/>
  <c r="AJ45" i="1" l="1"/>
  <c r="AW46" i="1"/>
  <c r="O47" i="1"/>
  <c r="AP59" i="1"/>
  <c r="AQ59" i="1"/>
  <c r="Y60" i="1"/>
  <c r="AL60" i="1" s="1"/>
  <c r="AM60" i="1" s="1"/>
  <c r="AY60" i="1"/>
  <c r="W61" i="1"/>
  <c r="K46" i="1"/>
  <c r="AV45" i="1"/>
  <c r="BA45" i="1"/>
  <c r="AE46" i="1"/>
  <c r="R61" i="3"/>
  <c r="AZ60" i="3"/>
  <c r="E71" i="1"/>
  <c r="C71" i="1"/>
  <c r="AT70" i="1"/>
  <c r="AJ46" i="1" l="1"/>
  <c r="AP60" i="1"/>
  <c r="AQ60" i="1"/>
  <c r="O48" i="1"/>
  <c r="AW47" i="1"/>
  <c r="AE47" i="1"/>
  <c r="BA46" i="1"/>
  <c r="AV46" i="1"/>
  <c r="K47" i="1"/>
  <c r="AJ47" i="1" s="1"/>
  <c r="W62" i="1"/>
  <c r="Y61" i="1"/>
  <c r="AL61" i="1" s="1"/>
  <c r="AM61" i="1" s="1"/>
  <c r="AY61" i="1"/>
  <c r="R62" i="3"/>
  <c r="AZ61" i="3"/>
  <c r="AT71" i="1"/>
  <c r="C72" i="1"/>
  <c r="E72" i="1"/>
  <c r="AP61" i="1" l="1"/>
  <c r="O49" i="1"/>
  <c r="AW48" i="1"/>
  <c r="AQ61" i="1"/>
  <c r="BA47" i="1"/>
  <c r="AE48" i="1"/>
  <c r="AZ62" i="3"/>
  <c r="R63" i="3"/>
  <c r="E73" i="1"/>
  <c r="C73" i="1"/>
  <c r="AT72" i="1"/>
  <c r="Y62" i="1"/>
  <c r="AL62" i="1" s="1"/>
  <c r="AM62" i="1" s="1"/>
  <c r="AY62" i="1"/>
  <c r="W63" i="1"/>
  <c r="K48" i="1"/>
  <c r="AV47" i="1"/>
  <c r="AJ48" i="1" l="1"/>
  <c r="O50" i="1"/>
  <c r="AW49" i="1"/>
  <c r="AP62" i="1"/>
  <c r="AQ62" i="1"/>
  <c r="AY63" i="1"/>
  <c r="Y63" i="1"/>
  <c r="AL63" i="1" s="1"/>
  <c r="AM63" i="1" s="1"/>
  <c r="W64" i="1"/>
  <c r="AZ63" i="3"/>
  <c r="R64" i="3"/>
  <c r="K49" i="1"/>
  <c r="AV48" i="1"/>
  <c r="AE49" i="1"/>
  <c r="BA48" i="1"/>
  <c r="E74" i="1"/>
  <c r="C74" i="1"/>
  <c r="AT73" i="1"/>
  <c r="AJ49" i="1" l="1"/>
  <c r="AP63" i="1"/>
  <c r="AQ63" i="1"/>
  <c r="AW50" i="1"/>
  <c r="O51" i="1"/>
  <c r="R65" i="3"/>
  <c r="AZ64" i="3"/>
  <c r="BA49" i="1"/>
  <c r="AE50" i="1"/>
  <c r="K50" i="1"/>
  <c r="AJ50" i="1" s="1"/>
  <c r="AV49" i="1"/>
  <c r="AY64" i="1"/>
  <c r="Y64" i="1"/>
  <c r="AL64" i="1" s="1"/>
  <c r="AM64" i="1" s="1"/>
  <c r="W65" i="1"/>
  <c r="AT74" i="1"/>
  <c r="E75" i="1"/>
  <c r="C75" i="1"/>
  <c r="AW51" i="1" l="1"/>
  <c r="O52" i="1"/>
  <c r="AP64" i="1"/>
  <c r="AQ64" i="1"/>
  <c r="W66" i="1"/>
  <c r="Y65" i="1"/>
  <c r="AL65" i="1" s="1"/>
  <c r="AM65" i="1" s="1"/>
  <c r="AY65" i="1"/>
  <c r="AE51" i="1"/>
  <c r="BA50" i="1"/>
  <c r="R66" i="3"/>
  <c r="AZ65" i="3"/>
  <c r="AV50" i="1"/>
  <c r="K51" i="1"/>
  <c r="AJ51" i="1" s="1"/>
  <c r="E76" i="1"/>
  <c r="C76" i="1"/>
  <c r="AT75" i="1"/>
  <c r="AP65" i="1" l="1"/>
  <c r="AQ65" i="1"/>
  <c r="AW52" i="1"/>
  <c r="O53" i="1"/>
  <c r="AW53" i="1" s="1"/>
  <c r="E77" i="1"/>
  <c r="C77" i="1"/>
  <c r="AT76" i="1"/>
  <c r="AV51" i="1"/>
  <c r="K52" i="1"/>
  <c r="BA51" i="1"/>
  <c r="AE52" i="1"/>
  <c r="AZ66" i="3"/>
  <c r="R67" i="3"/>
  <c r="Y66" i="1"/>
  <c r="AL66" i="1" s="1"/>
  <c r="AM66" i="1" s="1"/>
  <c r="AY66" i="1"/>
  <c r="W67" i="1"/>
  <c r="AJ52" i="1" l="1"/>
  <c r="AP66" i="1"/>
  <c r="AQ66" i="1"/>
  <c r="AV52" i="1"/>
  <c r="K53" i="1"/>
  <c r="AZ67" i="3"/>
  <c r="R68" i="3"/>
  <c r="AE53" i="1"/>
  <c r="BA52" i="1"/>
  <c r="E78" i="1"/>
  <c r="AT77" i="1"/>
  <c r="C78" i="1"/>
  <c r="W68" i="1"/>
  <c r="Y67" i="1"/>
  <c r="AL67" i="1" s="1"/>
  <c r="AM67" i="1" s="1"/>
  <c r="AY67" i="1"/>
  <c r="AJ53" i="1" l="1"/>
  <c r="AP67" i="1"/>
  <c r="AQ67" i="1"/>
  <c r="AZ68" i="3"/>
  <c r="R69" i="3"/>
  <c r="BA53" i="1"/>
  <c r="AE54" i="1"/>
  <c r="AV53" i="1"/>
  <c r="K54" i="1"/>
  <c r="AJ54" i="1" s="1"/>
  <c r="Y68" i="1"/>
  <c r="AL68" i="1" s="1"/>
  <c r="AM68" i="1" s="1"/>
  <c r="AY68" i="1"/>
  <c r="W69" i="1"/>
  <c r="AT78" i="1"/>
  <c r="AP68" i="1" l="1"/>
  <c r="AQ68" i="1"/>
  <c r="AV54" i="1"/>
  <c r="K55" i="1"/>
  <c r="AY69" i="1"/>
  <c r="Y69" i="1"/>
  <c r="AL69" i="1" s="1"/>
  <c r="AM69" i="1" s="1"/>
  <c r="W70" i="1"/>
  <c r="AE55" i="1"/>
  <c r="BA54" i="1"/>
  <c r="R70" i="3"/>
  <c r="AZ69" i="3"/>
  <c r="AJ55" i="1" l="1"/>
  <c r="AP69" i="1"/>
  <c r="AQ69" i="1"/>
  <c r="Y70" i="1"/>
  <c r="AL70" i="1" s="1"/>
  <c r="AM70" i="1" s="1"/>
  <c r="W71" i="1"/>
  <c r="AY70" i="1"/>
  <c r="R71" i="3"/>
  <c r="AZ70" i="3"/>
  <c r="K56" i="1"/>
  <c r="AV55" i="1"/>
  <c r="BA55" i="1"/>
  <c r="AE56" i="1"/>
  <c r="AJ56" i="1" l="1"/>
  <c r="AP70" i="1"/>
  <c r="AQ70" i="1"/>
  <c r="AE57" i="1"/>
  <c r="BA56" i="1"/>
  <c r="AV56" i="1"/>
  <c r="K57" i="1"/>
  <c r="AJ57" i="1" s="1"/>
  <c r="AY71" i="1"/>
  <c r="Y71" i="1"/>
  <c r="AL71" i="1" s="1"/>
  <c r="AM71" i="1" s="1"/>
  <c r="W72" i="1"/>
  <c r="AZ71" i="3"/>
  <c r="R72" i="3"/>
  <c r="AP71" i="1" l="1"/>
  <c r="AQ71" i="1"/>
  <c r="AZ72" i="3"/>
  <c r="R73" i="3"/>
  <c r="W73" i="1"/>
  <c r="Y72" i="1"/>
  <c r="AL72" i="1" s="1"/>
  <c r="AM72" i="1" s="1"/>
  <c r="AY72" i="1"/>
  <c r="K58" i="1"/>
  <c r="AV57" i="1"/>
  <c r="AE58" i="1"/>
  <c r="BA57" i="1"/>
  <c r="AJ58" i="1" l="1"/>
  <c r="AP72" i="1"/>
  <c r="AQ72" i="1"/>
  <c r="AE59" i="1"/>
  <c r="BA58" i="1"/>
  <c r="AV58" i="1"/>
  <c r="K59" i="1"/>
  <c r="AJ59" i="1" s="1"/>
  <c r="AZ73" i="3"/>
  <c r="R74" i="3"/>
  <c r="Y73" i="1"/>
  <c r="AL73" i="1" s="1"/>
  <c r="AM73" i="1" s="1"/>
  <c r="AY73" i="1"/>
  <c r="W74" i="1"/>
  <c r="AP73" i="1" l="1"/>
  <c r="AQ73" i="1"/>
  <c r="W75" i="1"/>
  <c r="Y74" i="1"/>
  <c r="AL74" i="1" s="1"/>
  <c r="AM74" i="1" s="1"/>
  <c r="AY74" i="1"/>
  <c r="R75" i="3"/>
  <c r="AZ74" i="3"/>
  <c r="AE60" i="1"/>
  <c r="BA59" i="1"/>
  <c r="K60" i="1"/>
  <c r="AJ60" i="1" s="1"/>
  <c r="AV59" i="1"/>
  <c r="AP74" i="1" l="1"/>
  <c r="AQ74" i="1"/>
  <c r="AV60" i="1"/>
  <c r="K61" i="1"/>
  <c r="BA60" i="1"/>
  <c r="AE61" i="1"/>
  <c r="R76" i="3"/>
  <c r="AZ75" i="3"/>
  <c r="W76" i="1"/>
  <c r="AJ76" i="1" s="1"/>
  <c r="Y75" i="1"/>
  <c r="AL75" i="1" s="1"/>
  <c r="AM75" i="1" s="1"/>
  <c r="AY75" i="1"/>
  <c r="AJ61" i="1" l="1"/>
  <c r="AP75" i="1"/>
  <c r="AQ75" i="1"/>
  <c r="W77" i="1"/>
  <c r="AJ77" i="1" s="1"/>
  <c r="Y76" i="1"/>
  <c r="AL76" i="1" s="1"/>
  <c r="AM76" i="1" s="1"/>
  <c r="AY76" i="1"/>
  <c r="AE62" i="1"/>
  <c r="BA61" i="1"/>
  <c r="K62" i="1"/>
  <c r="AJ62" i="1" s="1"/>
  <c r="AV61" i="1"/>
  <c r="AZ76" i="3"/>
  <c r="R77" i="3"/>
  <c r="AP76" i="1" l="1"/>
  <c r="AQ76" i="1"/>
  <c r="AZ77" i="3"/>
  <c r="R78" i="3"/>
  <c r="AV62" i="1"/>
  <c r="K63" i="1"/>
  <c r="BA62" i="1"/>
  <c r="AE63" i="1"/>
  <c r="BA63" i="1" s="1"/>
  <c r="Y77" i="1"/>
  <c r="AL77" i="1" s="1"/>
  <c r="AM77" i="1" s="1"/>
  <c r="W78" i="1"/>
  <c r="AJ78" i="1" s="1"/>
  <c r="AY77" i="1"/>
  <c r="AJ63" i="1" l="1"/>
  <c r="AP77" i="1"/>
  <c r="AQ77" i="1"/>
  <c r="Y78" i="1"/>
  <c r="AL78" i="1" s="1"/>
  <c r="AM78" i="1" s="1"/>
  <c r="AY78" i="1"/>
  <c r="R79" i="3"/>
  <c r="AZ78" i="3"/>
  <c r="K64" i="1"/>
  <c r="AJ64" i="1" s="1"/>
  <c r="AV63" i="1"/>
  <c r="AP78" i="1" l="1"/>
  <c r="AP79" i="1" s="1"/>
  <c r="AP80" i="1" s="1"/>
  <c r="AP81" i="1" s="1"/>
  <c r="AP82" i="1" s="1"/>
  <c r="AP83" i="1" s="1"/>
  <c r="AP84" i="1" s="1"/>
  <c r="AP85" i="1" s="1"/>
  <c r="AP86" i="1" s="1"/>
  <c r="AP87" i="1" s="1"/>
  <c r="AP88" i="1" s="1"/>
  <c r="AP89" i="1" s="1"/>
  <c r="AP90" i="1" s="1"/>
  <c r="AP91" i="1" s="1"/>
  <c r="AP92" i="1" s="1"/>
  <c r="AP93" i="1" s="1"/>
  <c r="AP94" i="1" s="1"/>
  <c r="AP95" i="1" s="1"/>
  <c r="AP96" i="1" s="1"/>
  <c r="AP97" i="1" s="1"/>
  <c r="AP98" i="1" s="1"/>
  <c r="AP99" i="1" s="1"/>
  <c r="AP100" i="1" s="1"/>
  <c r="AP101" i="1" s="1"/>
  <c r="AP102" i="1" s="1"/>
  <c r="AP103" i="1" s="1"/>
  <c r="AP104" i="1" s="1"/>
  <c r="AP105" i="1" s="1"/>
  <c r="AP106" i="1" s="1"/>
  <c r="AP107" i="1" s="1"/>
  <c r="AP108" i="1" s="1"/>
  <c r="AP109" i="1" s="1"/>
  <c r="AP110" i="1" s="1"/>
  <c r="AP111" i="1" s="1"/>
  <c r="AP112" i="1" s="1"/>
  <c r="AP113" i="1" s="1"/>
  <c r="AP114" i="1" s="1"/>
  <c r="AP115" i="1" s="1"/>
  <c r="AP116" i="1" s="1"/>
  <c r="AP117" i="1" s="1"/>
  <c r="AP118" i="1" s="1"/>
  <c r="AP119" i="1" s="1"/>
  <c r="AP120" i="1" s="1"/>
  <c r="AP121" i="1" s="1"/>
  <c r="AP122" i="1" s="1"/>
  <c r="AP123" i="1" s="1"/>
  <c r="AP124" i="1" s="1"/>
  <c r="AP125" i="1" s="1"/>
  <c r="AP126" i="1" s="1"/>
  <c r="AP127" i="1" s="1"/>
  <c r="AP128" i="1" s="1"/>
  <c r="AP129" i="1" s="1"/>
  <c r="AQ78" i="1"/>
  <c r="AQ79" i="1" s="1"/>
  <c r="AQ80" i="1" s="1"/>
  <c r="AQ81" i="1" s="1"/>
  <c r="AQ82" i="1" s="1"/>
  <c r="AQ83" i="1" s="1"/>
  <c r="AQ84" i="1" s="1"/>
  <c r="AQ85" i="1" s="1"/>
  <c r="AQ86" i="1" s="1"/>
  <c r="AQ87" i="1" s="1"/>
  <c r="AQ88" i="1" s="1"/>
  <c r="AQ89" i="1" s="1"/>
  <c r="AQ90" i="1" s="1"/>
  <c r="AQ91" i="1" s="1"/>
  <c r="AQ92" i="1" s="1"/>
  <c r="AQ93" i="1" s="1"/>
  <c r="AQ94" i="1" s="1"/>
  <c r="AQ95" i="1" s="1"/>
  <c r="AQ96" i="1" s="1"/>
  <c r="AQ97" i="1" s="1"/>
  <c r="AQ98" i="1" s="1"/>
  <c r="AQ99" i="1" s="1"/>
  <c r="AQ100" i="1" s="1"/>
  <c r="AQ101" i="1" s="1"/>
  <c r="AQ102" i="1" s="1"/>
  <c r="AQ103" i="1" s="1"/>
  <c r="AQ104" i="1" s="1"/>
  <c r="AQ105" i="1" s="1"/>
  <c r="AQ106" i="1" s="1"/>
  <c r="AQ107" i="1" s="1"/>
  <c r="AQ108" i="1" s="1"/>
  <c r="AQ109" i="1" s="1"/>
  <c r="AQ110" i="1" s="1"/>
  <c r="AQ111" i="1" s="1"/>
  <c r="AQ112" i="1" s="1"/>
  <c r="AQ113" i="1" s="1"/>
  <c r="AQ114" i="1" s="1"/>
  <c r="AQ115" i="1" s="1"/>
  <c r="AQ116" i="1" s="1"/>
  <c r="AQ117" i="1" s="1"/>
  <c r="AQ118" i="1" s="1"/>
  <c r="AQ119" i="1" s="1"/>
  <c r="AQ120" i="1" s="1"/>
  <c r="AQ121" i="1" s="1"/>
  <c r="AQ122" i="1" s="1"/>
  <c r="AQ123" i="1" s="1"/>
  <c r="AQ124" i="1" s="1"/>
  <c r="AQ125" i="1" s="1"/>
  <c r="AQ126" i="1" s="1"/>
  <c r="AQ127" i="1" s="1"/>
  <c r="AQ128" i="1" s="1"/>
  <c r="AQ129" i="1" s="1"/>
  <c r="AV64" i="1"/>
  <c r="K65" i="1"/>
  <c r="AJ65" i="1" s="1"/>
  <c r="R80" i="3"/>
  <c r="AZ79" i="3"/>
  <c r="K66" i="1" l="1"/>
  <c r="AJ66" i="1" s="1"/>
  <c r="AV65" i="1"/>
  <c r="R81" i="3"/>
  <c r="AZ80" i="3"/>
  <c r="AZ81" i="3" l="1"/>
  <c r="R82" i="3"/>
  <c r="K67" i="1"/>
  <c r="AJ67" i="1" s="1"/>
  <c r="AV66" i="1"/>
  <c r="K68" i="1" l="1"/>
  <c r="AJ68" i="1" s="1"/>
  <c r="AV67" i="1"/>
  <c r="AZ82" i="3"/>
  <c r="R83" i="3"/>
  <c r="R84" i="3" l="1"/>
  <c r="AZ83" i="3"/>
  <c r="AV68" i="1"/>
  <c r="K69" i="1"/>
  <c r="AJ69" i="1" s="1"/>
  <c r="AV69" i="1" l="1"/>
  <c r="K70" i="1"/>
  <c r="AJ70" i="1" s="1"/>
  <c r="R85" i="3"/>
  <c r="AZ84" i="3"/>
  <c r="AZ85" i="3" l="1"/>
  <c r="R86" i="3"/>
  <c r="AZ86" i="3" s="1"/>
  <c r="K71" i="1"/>
  <c r="AJ71" i="1" s="1"/>
  <c r="AV70" i="1"/>
  <c r="AV71" i="1" l="1"/>
  <c r="K72" i="1"/>
  <c r="AJ72" i="1" s="1"/>
  <c r="K73" i="1" l="1"/>
  <c r="AJ73" i="1" s="1"/>
  <c r="AV72" i="1"/>
  <c r="K74" i="1" l="1"/>
  <c r="AJ74" i="1" s="1"/>
  <c r="AV73" i="1"/>
  <c r="K75" i="1" l="1"/>
  <c r="AJ75" i="1" s="1"/>
  <c r="AV74" i="1"/>
  <c r="AV75" i="1" l="1"/>
</calcChain>
</file>

<file path=xl/sharedStrings.xml><?xml version="1.0" encoding="utf-8"?>
<sst xmlns="http://schemas.openxmlformats.org/spreadsheetml/2006/main" count="362" uniqueCount="151">
  <si>
    <t>Vimercati SpA</t>
  </si>
  <si>
    <t>BPER</t>
  </si>
  <si>
    <t>5Years</t>
  </si>
  <si>
    <t>BNL</t>
  </si>
  <si>
    <t>Euribor 3m + 1.25%</t>
  </si>
  <si>
    <t>BPM</t>
  </si>
  <si>
    <t>Euribor 1m + 1.4%</t>
  </si>
  <si>
    <t>Euribor 3m + 1.575%</t>
  </si>
  <si>
    <t>Fixed</t>
  </si>
  <si>
    <t>Credem</t>
  </si>
  <si>
    <t>3Years</t>
  </si>
  <si>
    <t>Intesa SACE</t>
  </si>
  <si>
    <t>Euribor 3m + 1.95%</t>
  </si>
  <si>
    <t>Progressive Totals</t>
  </si>
  <si>
    <t>Residual</t>
  </si>
  <si>
    <t>At your place</t>
  </si>
  <si>
    <t>Orig. Amount</t>
  </si>
  <si>
    <t>Current</t>
  </si>
  <si>
    <t>Residual amount</t>
  </si>
  <si>
    <t>Postal Code.</t>
  </si>
  <si>
    <t>Inter.</t>
  </si>
  <si>
    <t>Installment</t>
  </si>
  <si>
    <t>Residual love.</t>
  </si>
  <si>
    <t>Fiscal Year</t>
  </si>
  <si>
    <t>BPM (2m)</t>
  </si>
  <si>
    <t>BPM (10m)</t>
  </si>
  <si>
    <t>BPM (8m)</t>
  </si>
  <si>
    <t>CREDEM</t>
  </si>
  <si>
    <t>INTESA SACE</t>
  </si>
  <si>
    <t>VEER</t>
  </si>
  <si>
    <t>INVESTMENTS</t>
  </si>
  <si>
    <t>STARTING</t>
  </si>
  <si>
    <t>ENDING</t>
  </si>
  <si>
    <t>INITIAL VALUE</t>
  </si>
  <si>
    <t xml:space="preserve"> IN BALANCE AT 30.09.2020</t>
  </si>
  <si>
    <t xml:space="preserve"> IN BALANCE AT 31.10.2020</t>
  </si>
  <si>
    <t>IN BALANCE AT 30.11.2020</t>
  </si>
  <si>
    <t xml:space="preserve"> IN BALANCE AT 31.12.2020</t>
  </si>
  <si>
    <t xml:space="preserve"> IN BALANCE AT 31.01.2021</t>
  </si>
  <si>
    <t xml:space="preserve"> IN BALANCE AT 28.02.2021</t>
  </si>
  <si>
    <t xml:space="preserve"> IN BALANCE AT 31.03.2021</t>
  </si>
  <si>
    <t xml:space="preserve"> IN BALANCE AT 30.04.2021</t>
  </si>
  <si>
    <t xml:space="preserve"> IN BALANCE AT 31.05.2021</t>
  </si>
  <si>
    <t xml:space="preserve"> IN BALANCE AT 30.06.2021</t>
  </si>
  <si>
    <t xml:space="preserve"> IN BALANCE AT 31.07.2021</t>
  </si>
  <si>
    <t xml:space="preserve"> IN BALANCE AT 31.08.2021</t>
  </si>
  <si>
    <t xml:space="preserve"> IN BALANCE AT 30.09.2021</t>
  </si>
  <si>
    <t xml:space="preserve"> IN BALANCE AT 31.10.2021</t>
  </si>
  <si>
    <t xml:space="preserve"> IN BALANCE AT 30.11.2021</t>
  </si>
  <si>
    <t xml:space="preserve"> IN BALANCE AT 31.12.2021</t>
  </si>
  <si>
    <t xml:space="preserve"> IN BALANCE AT 31.01.2022</t>
  </si>
  <si>
    <t xml:space="preserve"> IN BALANCE AT 28.02.2022</t>
  </si>
  <si>
    <t xml:space="preserve"> IN BALANCE AT 31.03.2022</t>
  </si>
  <si>
    <t xml:space="preserve"> IN BALANCE ON 30.04.2022</t>
  </si>
  <si>
    <t xml:space="preserve"> IN BALANCE ON 31.05.2022</t>
  </si>
  <si>
    <t xml:space="preserve"> IN BALANCE ON 30.06.2022</t>
  </si>
  <si>
    <t xml:space="preserve"> IN BALANCE ON 31.07.2022</t>
  </si>
  <si>
    <t xml:space="preserve"> IN BALANCE ON 31.08.2022</t>
  </si>
  <si>
    <t xml:space="preserve"> IN BALANCE ON 30.09.2022</t>
  </si>
  <si>
    <t xml:space="preserve"> IN BALANCE ON 31.10.2022</t>
  </si>
  <si>
    <t xml:space="preserve"> IN BALANCE ON 30.11.2022</t>
  </si>
  <si>
    <t xml:space="preserve"> IN BALANCE ON 31.12.2022</t>
  </si>
  <si>
    <t xml:space="preserve"> IN BALANCE ON 31.01.2023</t>
  </si>
  <si>
    <t xml:space="preserve"> IN BALANCE ON 28.02.2023</t>
  </si>
  <si>
    <t xml:space="preserve"> IN BALANCE ON 31.03.2023</t>
  </si>
  <si>
    <t xml:space="preserve"> IN BALANCE ON 30.04.2023</t>
  </si>
  <si>
    <t xml:space="preserve"> IN BALANCE ON 31.05.2023</t>
  </si>
  <si>
    <t xml:space="preserve"> IN BALANCE ON 30.06.2023</t>
  </si>
  <si>
    <t xml:space="preserve"> IN BALANCE ON 31.07.2023</t>
  </si>
  <si>
    <t xml:space="preserve"> IN BALANCE ON 31.08.2023</t>
  </si>
  <si>
    <t xml:space="preserve"> IN BALANCE ON 30.09.2023</t>
  </si>
  <si>
    <t xml:space="preserve"> IN BALANCE ON 31.10.2023</t>
  </si>
  <si>
    <t xml:space="preserve"> IN BALANCE ON 30.11.2023</t>
  </si>
  <si>
    <t xml:space="preserve"> IN BALANCE ON 31.12.2023</t>
  </si>
  <si>
    <t>IN BALANCE ON 31.01.2024</t>
  </si>
  <si>
    <t>IN BALANCE ON 29.02.2024</t>
  </si>
  <si>
    <t>Repayment March</t>
  </si>
  <si>
    <t>IN BALANCE ON 31.03.2024</t>
  </si>
  <si>
    <t>Balance</t>
  </si>
  <si>
    <t>Credit BL</t>
  </si>
  <si>
    <t xml:space="preserve"> EQUIPMENT LOANS *60MONTHS, 1.60% INTEREST</t>
  </si>
  <si>
    <t>DATE</t>
  </si>
  <si>
    <t>EUR</t>
  </si>
  <si>
    <t>GRAFIC 1</t>
  </si>
  <si>
    <t>BL03451310400</t>
  </si>
  <si>
    <t>GRAFIC 2</t>
  </si>
  <si>
    <t>BL96883660400</t>
  </si>
  <si>
    <t>GRAFIC 3</t>
  </si>
  <si>
    <t>BL03566310400</t>
  </si>
  <si>
    <t>GRAFIC 4</t>
  </si>
  <si>
    <t>BL03511350400</t>
  </si>
  <si>
    <t>GRAFIC 5</t>
  </si>
  <si>
    <t>BL11864000400</t>
  </si>
  <si>
    <t>GRAFIC 6</t>
  </si>
  <si>
    <t>BL02273620400</t>
  </si>
  <si>
    <t>GRAFIC 7</t>
  </si>
  <si>
    <t>BL02894400400</t>
  </si>
  <si>
    <t>GRAFIC 8</t>
  </si>
  <si>
    <t>BL11103250400</t>
  </si>
  <si>
    <t>GRAFIC 9</t>
  </si>
  <si>
    <t>BL03469180400</t>
  </si>
  <si>
    <t>GRAFIC 10</t>
  </si>
  <si>
    <t>BL11103840400</t>
  </si>
  <si>
    <t>GRAFIC 11</t>
  </si>
  <si>
    <t>BL11967630400</t>
  </si>
  <si>
    <t>GRAFIC 12</t>
  </si>
  <si>
    <t>BL04913570400</t>
  </si>
  <si>
    <t>GRAFIC 13</t>
  </si>
  <si>
    <t>BL05321550400</t>
  </si>
  <si>
    <t>GRAFIC 14</t>
  </si>
  <si>
    <t>BL11865060400</t>
  </si>
  <si>
    <t>GRAFIC 15</t>
  </si>
  <si>
    <t>BL08837220400</t>
  </si>
  <si>
    <t>GRAFIC 16</t>
  </si>
  <si>
    <t>BL10068860400</t>
  </si>
  <si>
    <t>GRAFIC 17</t>
  </si>
  <si>
    <t>BL10483490400</t>
  </si>
  <si>
    <t>GRAFIC 18</t>
  </si>
  <si>
    <t>BL11110960400</t>
  </si>
  <si>
    <t>GRAFIC 19</t>
  </si>
  <si>
    <t>BL12137200400</t>
  </si>
  <si>
    <t>GRAFIC 20</t>
  </si>
  <si>
    <t>BL13014980400</t>
  </si>
  <si>
    <t>GRAFIC 21</t>
  </si>
  <si>
    <t>BL17047640400</t>
  </si>
  <si>
    <t xml:space="preserve">Leasing </t>
  </si>
  <si>
    <t>New medium- to long-term financing</t>
  </si>
  <si>
    <t>Progind S.r.L</t>
  </si>
  <si>
    <t>FIN.SABATINI/INTESA 64472</t>
  </si>
  <si>
    <t>FIN.SABATINI/INTESA 066203</t>
  </si>
  <si>
    <t>FIN.SABATINI/INTESA 065759</t>
  </si>
  <si>
    <t>FIN.TO Int/SAB. 71782</t>
  </si>
  <si>
    <t>FIN.TO SAN PAOLO 93317/902985</t>
  </si>
  <si>
    <t>FIN.TO UNICREDIT-4941218</t>
  </si>
  <si>
    <t>FIN.TO BNL 6159407</t>
  </si>
  <si>
    <t>FIN.TO SIMEST 32426</t>
  </si>
  <si>
    <t>FIN.TO INT. 1010750669</t>
  </si>
  <si>
    <t>INTESA SAB.</t>
  </si>
  <si>
    <t>FIN.TO CREDEM 228/7471197</t>
  </si>
  <si>
    <t>FIN.TO BANCA SELLA 6124892</t>
  </si>
  <si>
    <t>finanziamenti</t>
  </si>
  <si>
    <t>RESIDUE</t>
  </si>
  <si>
    <t>CAP FEE</t>
  </si>
  <si>
    <t>INTERESTS</t>
  </si>
  <si>
    <t>DATA</t>
  </si>
  <si>
    <t>RESIDUO</t>
  </si>
  <si>
    <t>QUOTA CAP.</t>
  </si>
  <si>
    <t>INTERESSI</t>
  </si>
  <si>
    <t>Pop. Sondrio</t>
  </si>
  <si>
    <t>8Years</t>
  </si>
  <si>
    <t>Total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</si>
</sst>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d/m/yyyy;@"/>
    <numFmt numFmtId="166" formatCode="_(* #,##0.00_);_(* \(#,##0.00\);_(* &quot;-&quot;??_);_(@_)"/>
    <numFmt numFmtId="167" formatCode="_(* #,##0_);_(* \(#,##0\);_(* &quot;-&quot;??_);_(@_)"/>
    <numFmt numFmtId="168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172">
    <xf numFmtId="0" fontId="0" fillId="0" borderId="0" xfId="0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9" fontId="4" fillId="2" borderId="3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10" fontId="4" fillId="2" borderId="3" xfId="0" applyNumberFormat="1" applyFont="1" applyFill="1" applyBorder="1" applyAlignment="1">
      <alignment horizontal="center"/>
    </xf>
    <xf numFmtId="164" fontId="0" fillId="0" borderId="0" xfId="3" applyNumberFormat="1" applyFont="1"/>
    <xf numFmtId="164" fontId="0" fillId="0" borderId="1" xfId="3" applyNumberFormat="1" applyFont="1" applyBorder="1"/>
    <xf numFmtId="164" fontId="0" fillId="0" borderId="6" xfId="3" applyNumberFormat="1" applyFont="1" applyBorder="1"/>
    <xf numFmtId="164" fontId="0" fillId="0" borderId="5" xfId="3" applyNumberFormat="1" applyFont="1" applyBorder="1"/>
    <xf numFmtId="43" fontId="0" fillId="0" borderId="0" xfId="3" applyFont="1"/>
    <xf numFmtId="164" fontId="4" fillId="2" borderId="8" xfId="3" applyNumberFormat="1" applyFont="1" applyFill="1" applyBorder="1" applyAlignment="1">
      <alignment horizontal="center"/>
    </xf>
    <xf numFmtId="164" fontId="4" fillId="2" borderId="9" xfId="3" applyNumberFormat="1" applyFont="1" applyFill="1" applyBorder="1" applyAlignment="1">
      <alignment horizontal="center"/>
    </xf>
    <xf numFmtId="10" fontId="4" fillId="2" borderId="9" xfId="2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164" fontId="0" fillId="0" borderId="12" xfId="3" applyNumberFormat="1" applyFont="1" applyBorder="1"/>
    <xf numFmtId="164" fontId="0" fillId="0" borderId="0" xfId="3" applyNumberFormat="1" applyFont="1" applyBorder="1"/>
    <xf numFmtId="164" fontId="0" fillId="0" borderId="13" xfId="3" applyNumberFormat="1" applyFont="1" applyBorder="1"/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0" fillId="0" borderId="20" xfId="0" applyBorder="1"/>
    <xf numFmtId="164" fontId="0" fillId="0" borderId="20" xfId="3" applyNumberFormat="1" applyFont="1" applyBorder="1"/>
    <xf numFmtId="164" fontId="0" fillId="0" borderId="13" xfId="0" applyNumberFormat="1" applyBorder="1"/>
    <xf numFmtId="164" fontId="0" fillId="0" borderId="12" xfId="0" applyNumberFormat="1" applyBorder="1"/>
    <xf numFmtId="17" fontId="0" fillId="0" borderId="22" xfId="0" applyNumberFormat="1" applyBorder="1"/>
    <xf numFmtId="164" fontId="0" fillId="0" borderId="23" xfId="3" applyNumberFormat="1" applyFont="1" applyBorder="1"/>
    <xf numFmtId="164" fontId="0" fillId="0" borderId="22" xfId="3" applyNumberFormat="1" applyFont="1" applyBorder="1"/>
    <xf numFmtId="164" fontId="0" fillId="0" borderId="24" xfId="3" applyNumberFormat="1" applyFont="1" applyBorder="1"/>
    <xf numFmtId="0" fontId="0" fillId="0" borderId="22" xfId="0" applyBorder="1"/>
    <xf numFmtId="164" fontId="0" fillId="0" borderId="24" xfId="0" applyNumberFormat="1" applyBorder="1"/>
    <xf numFmtId="164" fontId="0" fillId="0" borderId="23" xfId="0" applyNumberFormat="1" applyBorder="1"/>
    <xf numFmtId="164" fontId="0" fillId="0" borderId="22" xfId="0" applyNumberFormat="1" applyBorder="1"/>
    <xf numFmtId="43" fontId="0" fillId="0" borderId="22" xfId="3" applyFont="1" applyBorder="1"/>
    <xf numFmtId="164" fontId="0" fillId="0" borderId="18" xfId="3" applyNumberFormat="1" applyFont="1" applyBorder="1"/>
    <xf numFmtId="164" fontId="0" fillId="0" borderId="25" xfId="3" applyNumberFormat="1" applyFont="1" applyBorder="1"/>
    <xf numFmtId="164" fontId="0" fillId="0" borderId="26" xfId="3" applyNumberFormat="1" applyFont="1" applyBorder="1"/>
    <xf numFmtId="164" fontId="0" fillId="0" borderId="7" xfId="3" applyNumberFormat="1" applyFont="1" applyBorder="1"/>
    <xf numFmtId="164" fontId="0" fillId="0" borderId="9" xfId="3" applyNumberFormat="1" applyFont="1" applyBorder="1"/>
    <xf numFmtId="164" fontId="0" fillId="0" borderId="11" xfId="3" applyNumberFormat="1" applyFont="1" applyBorder="1"/>
    <xf numFmtId="164" fontId="0" fillId="0" borderId="0" xfId="3" applyNumberFormat="1" applyFont="1" applyFill="1" applyBorder="1"/>
    <xf numFmtId="17" fontId="0" fillId="0" borderId="27" xfId="0" applyNumberFormat="1" applyBorder="1"/>
    <xf numFmtId="164" fontId="0" fillId="0" borderId="28" xfId="3" applyNumberFormat="1" applyFont="1" applyBorder="1"/>
    <xf numFmtId="165" fontId="0" fillId="0" borderId="20" xfId="3" quotePrefix="1" applyNumberFormat="1" applyFont="1" applyBorder="1"/>
    <xf numFmtId="0" fontId="3" fillId="0" borderId="0" xfId="4" applyFont="1"/>
    <xf numFmtId="0" fontId="5" fillId="0" borderId="0" xfId="4"/>
    <xf numFmtId="4" fontId="5" fillId="0" borderId="0" xfId="4" applyNumberFormat="1"/>
    <xf numFmtId="0" fontId="3" fillId="0" borderId="20" xfId="4" applyFont="1" applyBorder="1" applyAlignment="1">
      <alignment wrapText="1"/>
    </xf>
    <xf numFmtId="0" fontId="3" fillId="0" borderId="20" xfId="4" applyFont="1" applyBorder="1"/>
    <xf numFmtId="0" fontId="3" fillId="0" borderId="21" xfId="4" applyFont="1" applyBorder="1"/>
    <xf numFmtId="17" fontId="3" fillId="0" borderId="20" xfId="4" applyNumberFormat="1" applyFont="1" applyBorder="1"/>
    <xf numFmtId="17" fontId="3" fillId="4" borderId="20" xfId="4" applyNumberFormat="1" applyFont="1" applyFill="1" applyBorder="1"/>
    <xf numFmtId="0" fontId="3" fillId="4" borderId="20" xfId="4" applyFont="1" applyFill="1" applyBorder="1"/>
    <xf numFmtId="17" fontId="3" fillId="0" borderId="29" xfId="4" applyNumberFormat="1" applyFont="1" applyBorder="1"/>
    <xf numFmtId="0" fontId="3" fillId="3" borderId="20" xfId="4" applyFont="1" applyFill="1" applyBorder="1" applyAlignment="1">
      <alignment wrapText="1"/>
    </xf>
    <xf numFmtId="0" fontId="5" fillId="0" borderId="20" xfId="4" applyBorder="1"/>
    <xf numFmtId="0" fontId="5" fillId="4" borderId="20" xfId="4" applyFill="1" applyBorder="1"/>
    <xf numFmtId="0" fontId="5" fillId="0" borderId="29" xfId="4" applyBorder="1"/>
    <xf numFmtId="14" fontId="5" fillId="0" borderId="20" xfId="4" applyNumberFormat="1" applyBorder="1"/>
    <xf numFmtId="4" fontId="6" fillId="0" borderId="20" xfId="4" applyNumberFormat="1" applyFont="1" applyBorder="1"/>
    <xf numFmtId="4" fontId="5" fillId="0" borderId="20" xfId="4" applyNumberFormat="1" applyBorder="1"/>
    <xf numFmtId="4" fontId="5" fillId="0" borderId="21" xfId="4" applyNumberFormat="1" applyBorder="1"/>
    <xf numFmtId="167" fontId="5" fillId="0" borderId="20" xfId="1" applyNumberFormat="1" applyFont="1" applyBorder="1"/>
    <xf numFmtId="167" fontId="5" fillId="4" borderId="20" xfId="1" applyNumberFormat="1" applyFont="1" applyFill="1" applyBorder="1"/>
    <xf numFmtId="167" fontId="5" fillId="0" borderId="29" xfId="1" applyNumberFormat="1" applyFont="1" applyBorder="1"/>
    <xf numFmtId="0" fontId="5" fillId="5" borderId="20" xfId="4" applyFill="1" applyBorder="1"/>
    <xf numFmtId="14" fontId="5" fillId="5" borderId="20" xfId="4" applyNumberFormat="1" applyFill="1" applyBorder="1"/>
    <xf numFmtId="0" fontId="5" fillId="0" borderId="18" xfId="4" applyBorder="1"/>
    <xf numFmtId="14" fontId="5" fillId="0" borderId="18" xfId="4" applyNumberFormat="1" applyBorder="1"/>
    <xf numFmtId="4" fontId="5" fillId="0" borderId="18" xfId="4" applyNumberFormat="1" applyBorder="1"/>
    <xf numFmtId="4" fontId="5" fillId="0" borderId="1" xfId="4" applyNumberFormat="1" applyBorder="1"/>
    <xf numFmtId="167" fontId="5" fillId="0" borderId="18" xfId="1" applyNumberFormat="1" applyFont="1" applyBorder="1"/>
    <xf numFmtId="167" fontId="5" fillId="4" borderId="18" xfId="1" applyNumberFormat="1" applyFont="1" applyFill="1" applyBorder="1"/>
    <xf numFmtId="14" fontId="0" fillId="0" borderId="20" xfId="0" applyNumberFormat="1" applyBorder="1"/>
    <xf numFmtId="4" fontId="3" fillId="0" borderId="0" xfId="4" applyNumberFormat="1" applyFont="1"/>
    <xf numFmtId="4" fontId="3" fillId="5" borderId="0" xfId="4" applyNumberFormat="1" applyFont="1" applyFill="1"/>
    <xf numFmtId="166" fontId="5" fillId="0" borderId="20" xfId="1" applyFont="1" applyBorder="1"/>
    <xf numFmtId="166" fontId="0" fillId="4" borderId="20" xfId="1" applyFont="1" applyFill="1" applyBorder="1"/>
    <xf numFmtId="166" fontId="0" fillId="4" borderId="20" xfId="0" applyNumberFormat="1" applyFill="1" applyBorder="1"/>
    <xf numFmtId="166" fontId="0" fillId="0" borderId="20" xfId="1" applyFont="1" applyBorder="1"/>
    <xf numFmtId="166" fontId="5" fillId="0" borderId="0" xfId="4" applyNumberFormat="1"/>
    <xf numFmtId="168" fontId="5" fillId="0" borderId="0" xfId="4" applyNumberFormat="1"/>
    <xf numFmtId="0" fontId="3" fillId="6" borderId="20" xfId="4" applyFont="1" applyFill="1" applyBorder="1"/>
    <xf numFmtId="166" fontId="3" fillId="6" borderId="20" xfId="4" applyNumberFormat="1" applyFont="1" applyFill="1" applyBorder="1"/>
    <xf numFmtId="0" fontId="5" fillId="0" borderId="20" xfId="4" applyBorder="1" applyAlignment="1">
      <alignment wrapText="1"/>
    </xf>
    <xf numFmtId="4" fontId="1" fillId="0" borderId="0" xfId="4" applyNumberFormat="1" applyFont="1"/>
    <xf numFmtId="167" fontId="5" fillId="0" borderId="0" xfId="1" applyNumberFormat="1" applyFont="1"/>
    <xf numFmtId="0" fontId="0" fillId="7" borderId="30" xfId="0" applyFill="1" applyBorder="1" applyAlignment="1">
      <alignment horizontal="center"/>
    </xf>
    <xf numFmtId="0" fontId="0" fillId="7" borderId="31" xfId="0" applyFill="1" applyBorder="1" applyAlignment="1">
      <alignment horizontal="center"/>
    </xf>
    <xf numFmtId="0" fontId="0" fillId="7" borderId="32" xfId="0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0" fontId="0" fillId="7" borderId="33" xfId="0" applyFill="1" applyBorder="1"/>
    <xf numFmtId="0" fontId="0" fillId="7" borderId="20" xfId="0" applyFill="1" applyBorder="1"/>
    <xf numFmtId="0" fontId="0" fillId="7" borderId="34" xfId="0" applyFill="1" applyBorder="1"/>
    <xf numFmtId="0" fontId="3" fillId="7" borderId="20" xfId="0" applyFont="1" applyFill="1" applyBorder="1"/>
    <xf numFmtId="17" fontId="2" fillId="0" borderId="35" xfId="0" applyNumberFormat="1" applyFont="1" applyBorder="1"/>
    <xf numFmtId="3" fontId="2" fillId="0" borderId="0" xfId="0" applyNumberFormat="1" applyFont="1"/>
    <xf numFmtId="0" fontId="2" fillId="0" borderId="0" xfId="0" applyFont="1"/>
    <xf numFmtId="0" fontId="2" fillId="0" borderId="36" xfId="0" applyFont="1" applyBorder="1"/>
    <xf numFmtId="4" fontId="2" fillId="0" borderId="0" xfId="0" applyNumberFormat="1" applyFont="1"/>
    <xf numFmtId="17" fontId="2" fillId="0" borderId="20" xfId="0" applyNumberFormat="1" applyFont="1" applyBorder="1"/>
    <xf numFmtId="4" fontId="2" fillId="0" borderId="20" xfId="0" applyNumberFormat="1" applyFont="1" applyBorder="1"/>
    <xf numFmtId="17" fontId="0" fillId="0" borderId="35" xfId="0" applyNumberFormat="1" applyBorder="1"/>
    <xf numFmtId="3" fontId="0" fillId="0" borderId="0" xfId="0" applyNumberFormat="1"/>
    <xf numFmtId="0" fontId="0" fillId="0" borderId="36" xfId="0" applyBorder="1"/>
    <xf numFmtId="4" fontId="0" fillId="0" borderId="0" xfId="0" applyNumberFormat="1"/>
    <xf numFmtId="17" fontId="0" fillId="0" borderId="20" xfId="0" applyNumberFormat="1" applyBorder="1"/>
    <xf numFmtId="4" fontId="0" fillId="0" borderId="20" xfId="0" applyNumberFormat="1" applyBorder="1"/>
    <xf numFmtId="17" fontId="0" fillId="0" borderId="37" xfId="0" applyNumberFormat="1" applyBorder="1"/>
    <xf numFmtId="3" fontId="0" fillId="0" borderId="22" xfId="0" applyNumberFormat="1" applyBorder="1"/>
    <xf numFmtId="0" fontId="0" fillId="0" borderId="38" xfId="0" applyBorder="1"/>
    <xf numFmtId="4" fontId="0" fillId="0" borderId="22" xfId="0" applyNumberFormat="1" applyBorder="1"/>
    <xf numFmtId="17" fontId="0" fillId="0" borderId="26" xfId="0" applyNumberFormat="1" applyBorder="1"/>
    <xf numFmtId="4" fontId="0" fillId="0" borderId="26" xfId="0" applyNumberFormat="1" applyBorder="1"/>
    <xf numFmtId="4" fontId="2" fillId="0" borderId="26" xfId="0" applyNumberFormat="1" applyFont="1" applyBorder="1"/>
    <xf numFmtId="17" fontId="0" fillId="0" borderId="25" xfId="0" applyNumberFormat="1" applyBorder="1"/>
    <xf numFmtId="4" fontId="0" fillId="0" borderId="25" xfId="0" applyNumberFormat="1" applyBorder="1"/>
    <xf numFmtId="4" fontId="2" fillId="0" borderId="25" xfId="0" applyNumberFormat="1" applyFont="1" applyBorder="1"/>
    <xf numFmtId="17" fontId="2" fillId="0" borderId="37" xfId="0" applyNumberFormat="1" applyFont="1" applyBorder="1"/>
    <xf numFmtId="3" fontId="2" fillId="0" borderId="22" xfId="0" applyNumberFormat="1" applyFont="1" applyBorder="1"/>
    <xf numFmtId="0" fontId="2" fillId="0" borderId="22" xfId="0" applyFont="1" applyBorder="1"/>
    <xf numFmtId="0" fontId="2" fillId="0" borderId="38" xfId="0" applyFont="1" applyBorder="1"/>
    <xf numFmtId="4" fontId="2" fillId="0" borderId="22" xfId="0" applyNumberFormat="1" applyFont="1" applyBorder="1"/>
    <xf numFmtId="17" fontId="2" fillId="0" borderId="26" xfId="0" applyNumberFormat="1" applyFont="1" applyBorder="1"/>
    <xf numFmtId="0" fontId="0" fillId="0" borderId="28" xfId="0" applyBorder="1"/>
    <xf numFmtId="0" fontId="0" fillId="0" borderId="39" xfId="0" applyBorder="1"/>
    <xf numFmtId="0" fontId="0" fillId="0" borderId="2" xfId="0" applyBorder="1"/>
    <xf numFmtId="164" fontId="0" fillId="0" borderId="3" xfId="3" applyNumberFormat="1" applyFont="1" applyBorder="1"/>
    <xf numFmtId="164" fontId="0" fillId="0" borderId="4" xfId="3" applyNumberFormat="1" applyFont="1" applyBorder="1"/>
    <xf numFmtId="0" fontId="0" fillId="0" borderId="8" xfId="0" applyBorder="1"/>
    <xf numFmtId="164" fontId="0" fillId="0" borderId="36" xfId="3" applyNumberFormat="1" applyFont="1" applyBorder="1"/>
    <xf numFmtId="0" fontId="0" fillId="0" borderId="35" xfId="0" applyBorder="1"/>
    <xf numFmtId="0" fontId="0" fillId="0" borderId="0" xfId="0" applyBorder="1"/>
    <xf numFmtId="164" fontId="0" fillId="0" borderId="34" xfId="3" applyNumberFormat="1" applyFont="1" applyBorder="1"/>
    <xf numFmtId="17" fontId="0" fillId="0" borderId="0" xfId="0" applyNumberFormat="1" applyBorder="1"/>
    <xf numFmtId="164" fontId="0" fillId="0" borderId="0" xfId="0" applyNumberFormat="1" applyBorder="1"/>
    <xf numFmtId="164" fontId="0" fillId="0" borderId="42" xfId="3" applyNumberFormat="1" applyFont="1" applyBorder="1"/>
    <xf numFmtId="164" fontId="0" fillId="0" borderId="28" xfId="3" applyNumberFormat="1" applyFont="1" applyFill="1" applyBorder="1"/>
    <xf numFmtId="164" fontId="0" fillId="0" borderId="43" xfId="3" applyNumberFormat="1" applyFont="1" applyBorder="1"/>
    <xf numFmtId="17" fontId="0" fillId="0" borderId="28" xfId="0" applyNumberFormat="1" applyBorder="1"/>
    <xf numFmtId="164" fontId="0" fillId="0" borderId="15" xfId="3" applyNumberFormat="1" applyFont="1" applyBorder="1"/>
    <xf numFmtId="0" fontId="4" fillId="2" borderId="44" xfId="0" applyFont="1" applyFill="1" applyBorder="1" applyAlignment="1">
      <alignment horizontal="center"/>
    </xf>
    <xf numFmtId="164" fontId="4" fillId="2" borderId="7" xfId="3" applyNumberFormat="1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0" fillId="0" borderId="12" xfId="0" applyBorder="1"/>
    <xf numFmtId="0" fontId="0" fillId="0" borderId="13" xfId="0" applyBorder="1"/>
    <xf numFmtId="17" fontId="0" fillId="0" borderId="12" xfId="0" applyNumberFormat="1" applyBorder="1"/>
    <xf numFmtId="17" fontId="0" fillId="0" borderId="13" xfId="0" applyNumberFormat="1" applyBorder="1"/>
    <xf numFmtId="17" fontId="0" fillId="0" borderId="23" xfId="0" applyNumberFormat="1" applyBorder="1"/>
    <xf numFmtId="17" fontId="0" fillId="0" borderId="24" xfId="0" applyNumberFormat="1" applyBorder="1"/>
    <xf numFmtId="167" fontId="0" fillId="0" borderId="0" xfId="1" applyNumberFormat="1" applyFont="1" applyBorder="1"/>
    <xf numFmtId="167" fontId="0" fillId="0" borderId="28" xfId="1" applyNumberFormat="1" applyFont="1" applyBorder="1"/>
    <xf numFmtId="0" fontId="4" fillId="2" borderId="41" xfId="0" applyFont="1" applyFill="1" applyBorder="1" applyAlignment="1">
      <alignment horizontal="center"/>
    </xf>
    <xf numFmtId="0" fontId="4" fillId="2" borderId="40" xfId="0" applyFont="1" applyFill="1" applyBorder="1" applyAlignment="1">
      <alignment horizontal="center"/>
    </xf>
    <xf numFmtId="0" fontId="0" fillId="0" borderId="43" xfId="0" applyBorder="1"/>
    <xf numFmtId="164" fontId="0" fillId="0" borderId="45" xfId="3" applyNumberFormat="1" applyFont="1" applyBorder="1"/>
    <xf numFmtId="167" fontId="0" fillId="0" borderId="20" xfId="1" quotePrefix="1" applyNumberFormat="1" applyFont="1" applyBorder="1"/>
    <xf numFmtId="17" fontId="0" fillId="0" borderId="33" xfId="0" applyNumberFormat="1" applyBorder="1"/>
    <xf numFmtId="17" fontId="0" fillId="0" borderId="14" xfId="0" applyNumberFormat="1" applyBorder="1"/>
    <xf numFmtId="164" fontId="0" fillId="0" borderId="16" xfId="3" applyNumberFormat="1" applyFont="1" applyBorder="1"/>
    <xf numFmtId="0" fontId="4" fillId="2" borderId="4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164" fontId="0" fillId="0" borderId="26" xfId="3" applyNumberFormat="1" applyFont="1" applyFill="1" applyBorder="1"/>
  </cellXfs>
  <cellStyles count="5">
    <cellStyle name="Comma 3" xfId="3" xr:uid="{B11FC637-C916-42A7-A60C-C8BFF49C0DD2}"/>
    <cellStyle name="Migliaia" xfId="1" builtinId="3"/>
    <cellStyle name="Normal 3" xfId="4" xr:uid="{B187CBEE-F006-4711-AC67-0C3114D51088}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Hunny%20Kuchhal\1.4%20VCPL%20FY%202023-24\1.0%20LR\Consol\Borrowing%20Schedule\From%20VIM\piano%20ammortamento%20finanziamento_progind.xlsx" TargetMode="External"/><Relationship Id="rId1" Type="http://schemas.openxmlformats.org/officeDocument/2006/relationships/externalLinkPath" Target="file:///D:\Hunny%20Kuchhal\1.4%20VCPL%20FY%202023-24\1.0%20LR\Consol\VIM\Borrowing%20Schedule\From%20VIM\piano%20ammortamento%20finanziamento_progin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ano%20Rimborso%20e%20Inter.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INANZ."/>
      <sheetName val="PA"/>
    </sheetNames>
    <sheetDataSet>
      <sheetData sheetId="0">
        <row r="6">
          <cell r="Q6">
            <v>39496.120000000003</v>
          </cell>
        </row>
        <row r="8">
          <cell r="Q8">
            <v>18643.519999999997</v>
          </cell>
        </row>
        <row r="12">
          <cell r="Q12">
            <v>17344.89</v>
          </cell>
        </row>
        <row r="15">
          <cell r="Q15">
            <v>164285.84999999998</v>
          </cell>
        </row>
        <row r="17">
          <cell r="Q17">
            <v>480931.44999999995</v>
          </cell>
        </row>
        <row r="18">
          <cell r="Q18">
            <v>279855.33</v>
          </cell>
        </row>
        <row r="19">
          <cell r="Q19">
            <v>250983.21</v>
          </cell>
        </row>
        <row r="20">
          <cell r="Q20">
            <v>282716.39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ano Rimborso e Int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D1D36-391A-4F71-A838-B0713E5046E8}">
  <sheetPr>
    <pageSetUpPr fitToPage="1"/>
  </sheetPr>
  <dimension ref="A1:BV129"/>
  <sheetViews>
    <sheetView tabSelected="1" workbookViewId="0">
      <pane xSplit="2" ySplit="5" topLeftCell="Z6" activePane="bottomRight" state="frozen"/>
      <selection activeCell="BX1" sqref="BX1:CR1048576"/>
      <selection pane="topRight" activeCell="BX1" sqref="BX1:CR1048576"/>
      <selection pane="bottomLeft" activeCell="BX1" sqref="BX1:CR1048576"/>
      <selection pane="bottomRight" activeCell="AJ30" sqref="AJ30"/>
    </sheetView>
  </sheetViews>
  <sheetFormatPr defaultRowHeight="14.4" x14ac:dyDescent="0.3"/>
  <cols>
    <col min="1" max="1" width="1.33203125" customWidth="1"/>
    <col min="2" max="2" width="11.33203125" bestFit="1" customWidth="1"/>
    <col min="3" max="3" width="14.6640625" bestFit="1" customWidth="1"/>
    <col min="4" max="4" width="16.88671875" bestFit="1" customWidth="1"/>
    <col min="5" max="6" width="11.33203125" customWidth="1"/>
    <col min="7" max="7" width="14.6640625" bestFit="1" customWidth="1"/>
    <col min="8" max="8" width="16.88671875" bestFit="1" customWidth="1"/>
    <col min="9" max="10" width="11.33203125" customWidth="1"/>
    <col min="11" max="11" width="14.6640625" bestFit="1" customWidth="1"/>
    <col min="12" max="12" width="16.88671875" bestFit="1" customWidth="1"/>
    <col min="13" max="13" width="7.88671875" customWidth="1"/>
    <col min="14" max="14" width="9" customWidth="1"/>
    <col min="15" max="15" width="12.88671875" customWidth="1"/>
    <col min="16" max="16" width="16.88671875" bestFit="1" customWidth="1"/>
    <col min="17" max="17" width="7.88671875" customWidth="1"/>
    <col min="18" max="18" width="9" customWidth="1"/>
    <col min="19" max="19" width="12.88671875" customWidth="1"/>
    <col min="20" max="20" width="15.88671875" bestFit="1" customWidth="1"/>
    <col min="21" max="21" width="6.88671875" customWidth="1"/>
    <col min="22" max="22" width="8.88671875" customWidth="1"/>
    <col min="23" max="23" width="12.33203125" bestFit="1" customWidth="1"/>
    <col min="24" max="24" width="18" bestFit="1" customWidth="1"/>
    <col min="25" max="25" width="7.6640625" bestFit="1" customWidth="1"/>
    <col min="26" max="26" width="10.109375" bestFit="1" customWidth="1"/>
    <col min="27" max="27" width="11" customWidth="1"/>
    <col min="28" max="28" width="11.44140625" customWidth="1"/>
    <col min="29" max="29" width="7.5546875" customWidth="1"/>
    <col min="30" max="30" width="8.88671875" customWidth="1"/>
    <col min="31" max="31" width="10.6640625" customWidth="1"/>
    <col min="32" max="32" width="16.88671875" bestFit="1" customWidth="1"/>
    <col min="33" max="33" width="10.44140625" customWidth="1"/>
    <col min="34" max="34" width="10.44140625" bestFit="1" customWidth="1"/>
    <col min="35" max="35" width="7.5546875" customWidth="1"/>
    <col min="36" max="36" width="14.109375" bestFit="1" customWidth="1"/>
    <col min="37" max="37" width="10.44140625" bestFit="1" customWidth="1"/>
    <col min="38" max="38" width="8.88671875" bestFit="1" customWidth="1"/>
    <col min="39" max="39" width="10.44140625" bestFit="1" customWidth="1"/>
    <col min="40" max="40" width="10.33203125" customWidth="1"/>
    <col min="41" max="41" width="11.44140625" bestFit="1" customWidth="1"/>
    <col min="42" max="42" width="10.44140625" bestFit="1" customWidth="1"/>
    <col min="43" max="43" width="11.44140625" bestFit="1" customWidth="1"/>
    <col min="44" max="44" width="15.109375" customWidth="1"/>
    <col min="45" max="45" width="13.109375" bestFit="1" customWidth="1"/>
    <col min="46" max="47" width="12.6640625" bestFit="1" customWidth="1"/>
    <col min="48" max="52" width="10.5546875" customWidth="1"/>
    <col min="53" max="53" width="12.77734375" bestFit="1" customWidth="1"/>
  </cols>
  <sheetData>
    <row r="1" spans="2:74" x14ac:dyDescent="0.3">
      <c r="B1" t="s">
        <v>0</v>
      </c>
    </row>
    <row r="2" spans="2:74" ht="15" thickBot="1" x14ac:dyDescent="0.35"/>
    <row r="3" spans="2:74" x14ac:dyDescent="0.3">
      <c r="B3" s="129"/>
      <c r="C3" s="155" t="s">
        <v>1</v>
      </c>
      <c r="D3" s="2"/>
      <c r="E3" s="3"/>
      <c r="F3" s="156" t="s">
        <v>2</v>
      </c>
      <c r="G3" s="2" t="s">
        <v>148</v>
      </c>
      <c r="H3" s="2" t="s">
        <v>4</v>
      </c>
      <c r="I3" s="3"/>
      <c r="J3" s="4" t="s">
        <v>149</v>
      </c>
      <c r="K3" s="1" t="s">
        <v>3</v>
      </c>
      <c r="L3" s="2" t="s">
        <v>4</v>
      </c>
      <c r="M3" s="3"/>
      <c r="N3" s="4" t="s">
        <v>2</v>
      </c>
      <c r="O3" s="1" t="s">
        <v>5</v>
      </c>
      <c r="P3" s="2" t="s">
        <v>4</v>
      </c>
      <c r="Q3" s="3"/>
      <c r="R3" s="4" t="s">
        <v>2</v>
      </c>
      <c r="S3" s="1" t="s">
        <v>5</v>
      </c>
      <c r="T3" s="2" t="s">
        <v>6</v>
      </c>
      <c r="U3" s="3"/>
      <c r="V3" s="4" t="s">
        <v>2</v>
      </c>
      <c r="W3" s="1" t="s">
        <v>5</v>
      </c>
      <c r="X3" s="2" t="s">
        <v>7</v>
      </c>
      <c r="Y3" s="3" t="s">
        <v>8</v>
      </c>
      <c r="Z3" s="4" t="s">
        <v>2</v>
      </c>
      <c r="AA3" s="1" t="s">
        <v>9</v>
      </c>
      <c r="AB3" s="5">
        <v>6.0000000000000001E-3</v>
      </c>
      <c r="AC3" s="3" t="s">
        <v>8</v>
      </c>
      <c r="AD3" s="4" t="s">
        <v>10</v>
      </c>
      <c r="AE3" s="1" t="s">
        <v>11</v>
      </c>
      <c r="AF3" s="2" t="s">
        <v>12</v>
      </c>
      <c r="AG3" s="3"/>
      <c r="AH3" s="4" t="s">
        <v>2</v>
      </c>
      <c r="AI3" s="163" t="s">
        <v>150</v>
      </c>
      <c r="AJ3" s="164"/>
      <c r="AK3" s="164"/>
      <c r="AL3" s="164"/>
      <c r="AM3" s="169"/>
      <c r="AN3" s="163" t="s">
        <v>13</v>
      </c>
      <c r="AO3" s="164"/>
      <c r="AP3" s="164"/>
      <c r="AQ3" s="165"/>
      <c r="AR3" s="130"/>
      <c r="AS3" s="130"/>
      <c r="AT3" s="130"/>
      <c r="AU3" s="130"/>
      <c r="AV3" s="130"/>
      <c r="AW3" s="130"/>
      <c r="AX3" s="130"/>
      <c r="AY3" s="130"/>
      <c r="AZ3" s="130"/>
      <c r="BA3" s="131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10"/>
    </row>
    <row r="4" spans="2:74" ht="15" thickBot="1" x14ac:dyDescent="0.35">
      <c r="B4" s="132" t="s">
        <v>15</v>
      </c>
      <c r="C4" s="145">
        <v>2500000</v>
      </c>
      <c r="D4" s="12" t="s">
        <v>16</v>
      </c>
      <c r="E4" s="13">
        <v>4.65E-2</v>
      </c>
      <c r="F4" s="146" t="s">
        <v>17</v>
      </c>
      <c r="G4" s="12">
        <v>1500000</v>
      </c>
      <c r="H4" s="12" t="s">
        <v>16</v>
      </c>
      <c r="I4" s="13">
        <v>5.16E-2</v>
      </c>
      <c r="J4" s="14" t="s">
        <v>17</v>
      </c>
      <c r="K4" s="11">
        <v>3000000</v>
      </c>
      <c r="L4" s="12" t="s">
        <v>16</v>
      </c>
      <c r="M4" s="13">
        <f>3.883%+1.25%</f>
        <v>5.1330000000000001E-2</v>
      </c>
      <c r="N4" s="14" t="s">
        <v>17</v>
      </c>
      <c r="O4" s="11">
        <v>2000000</v>
      </c>
      <c r="P4" s="12" t="s">
        <v>16</v>
      </c>
      <c r="Q4" s="13">
        <f>3.883%+1.25%</f>
        <v>5.1330000000000001E-2</v>
      </c>
      <c r="R4" s="14" t="s">
        <v>17</v>
      </c>
      <c r="S4" s="11">
        <v>10000000</v>
      </c>
      <c r="T4" s="12" t="s">
        <v>16</v>
      </c>
      <c r="U4" s="13">
        <f>3.052%+1.4%</f>
        <v>4.4520000000000004E-2</v>
      </c>
      <c r="V4" s="14" t="s">
        <v>17</v>
      </c>
      <c r="W4" s="11">
        <v>8000000</v>
      </c>
      <c r="X4" s="12" t="s">
        <v>16</v>
      </c>
      <c r="Y4" s="13">
        <v>4.4380000000000003E-2</v>
      </c>
      <c r="Z4" s="14"/>
      <c r="AA4" s="11">
        <v>2500000</v>
      </c>
      <c r="AB4" s="12" t="s">
        <v>16</v>
      </c>
      <c r="AC4" s="13"/>
      <c r="AD4" s="14"/>
      <c r="AE4" s="11">
        <v>3000000</v>
      </c>
      <c r="AF4" s="12" t="s">
        <v>16</v>
      </c>
      <c r="AG4" s="13">
        <f>3.883%+1.95%</f>
        <v>5.8330000000000007E-2</v>
      </c>
      <c r="AH4" s="14" t="s">
        <v>17</v>
      </c>
      <c r="AI4" s="166"/>
      <c r="AJ4" s="167"/>
      <c r="AK4" s="167"/>
      <c r="AL4" s="167"/>
      <c r="AM4" s="170"/>
      <c r="AN4" s="166"/>
      <c r="AO4" s="167"/>
      <c r="AP4" s="167"/>
      <c r="AQ4" s="168"/>
      <c r="AR4" s="16"/>
      <c r="AS4" s="16"/>
      <c r="AT4" s="16"/>
      <c r="AU4" s="16"/>
      <c r="AV4" s="16"/>
      <c r="AW4" s="16"/>
      <c r="AX4" s="16"/>
      <c r="AY4" s="16"/>
      <c r="AZ4" s="16"/>
      <c r="BA4" s="133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10"/>
    </row>
    <row r="5" spans="2:74" ht="15" thickBot="1" x14ac:dyDescent="0.35">
      <c r="B5" s="134"/>
      <c r="C5" s="19" t="s">
        <v>18</v>
      </c>
      <c r="D5" s="19" t="s">
        <v>19</v>
      </c>
      <c r="E5" s="19" t="s">
        <v>20</v>
      </c>
      <c r="F5" s="19" t="s">
        <v>21</v>
      </c>
      <c r="G5" s="144" t="s">
        <v>18</v>
      </c>
      <c r="H5" s="19" t="s">
        <v>19</v>
      </c>
      <c r="I5" s="19" t="s">
        <v>20</v>
      </c>
      <c r="J5" s="20" t="s">
        <v>21</v>
      </c>
      <c r="K5" s="18" t="s">
        <v>18</v>
      </c>
      <c r="L5" s="19" t="s">
        <v>19</v>
      </c>
      <c r="M5" s="19" t="s">
        <v>20</v>
      </c>
      <c r="N5" s="20" t="s">
        <v>21</v>
      </c>
      <c r="O5" s="18" t="s">
        <v>22</v>
      </c>
      <c r="P5" s="19" t="s">
        <v>19</v>
      </c>
      <c r="Q5" s="19" t="s">
        <v>20</v>
      </c>
      <c r="R5" s="20" t="s">
        <v>21</v>
      </c>
      <c r="S5" s="18" t="s">
        <v>22</v>
      </c>
      <c r="T5" s="19" t="s">
        <v>19</v>
      </c>
      <c r="U5" s="19" t="s">
        <v>20</v>
      </c>
      <c r="V5" s="20" t="s">
        <v>21</v>
      </c>
      <c r="W5" s="21" t="s">
        <v>22</v>
      </c>
      <c r="X5" s="22" t="s">
        <v>19</v>
      </c>
      <c r="Y5" s="22" t="s">
        <v>20</v>
      </c>
      <c r="Z5" s="23" t="s">
        <v>21</v>
      </c>
      <c r="AA5" s="18" t="s">
        <v>22</v>
      </c>
      <c r="AB5" s="19" t="s">
        <v>19</v>
      </c>
      <c r="AC5" s="19" t="s">
        <v>20</v>
      </c>
      <c r="AD5" s="20" t="s">
        <v>21</v>
      </c>
      <c r="AE5" s="18" t="s">
        <v>22</v>
      </c>
      <c r="AF5" s="19" t="s">
        <v>19</v>
      </c>
      <c r="AG5" s="19" t="s">
        <v>20</v>
      </c>
      <c r="AH5" s="20" t="s">
        <v>21</v>
      </c>
      <c r="AI5" s="135"/>
      <c r="AJ5" s="18" t="s">
        <v>14</v>
      </c>
      <c r="AK5" s="18" t="s">
        <v>19</v>
      </c>
      <c r="AL5" s="18" t="s">
        <v>20</v>
      </c>
      <c r="AM5" s="18" t="s">
        <v>21</v>
      </c>
      <c r="AN5" s="18" t="s">
        <v>23</v>
      </c>
      <c r="AO5" s="18" t="s">
        <v>19</v>
      </c>
      <c r="AP5" s="18" t="s">
        <v>20</v>
      </c>
      <c r="AQ5" s="18" t="s">
        <v>21</v>
      </c>
      <c r="AR5" s="16"/>
      <c r="AS5" s="18" t="s">
        <v>15</v>
      </c>
      <c r="AT5" s="18" t="s">
        <v>1</v>
      </c>
      <c r="AU5" s="18" t="s">
        <v>148</v>
      </c>
      <c r="AV5" s="18" t="s">
        <v>3</v>
      </c>
      <c r="AW5" s="18" t="s">
        <v>24</v>
      </c>
      <c r="AX5" s="18" t="s">
        <v>25</v>
      </c>
      <c r="AY5" s="18" t="s">
        <v>26</v>
      </c>
      <c r="AZ5" s="18" t="s">
        <v>27</v>
      </c>
      <c r="BA5" s="18" t="s">
        <v>28</v>
      </c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10"/>
    </row>
    <row r="6" spans="2:74" x14ac:dyDescent="0.3">
      <c r="B6" s="134"/>
      <c r="C6" s="147"/>
      <c r="D6" s="135"/>
      <c r="E6" s="135"/>
      <c r="F6" s="148"/>
      <c r="G6" s="135"/>
      <c r="H6" s="135"/>
      <c r="I6" s="135"/>
      <c r="J6" s="135"/>
      <c r="K6" s="15">
        <v>1875000</v>
      </c>
      <c r="L6" s="16"/>
      <c r="M6" s="16"/>
      <c r="N6" s="17"/>
      <c r="O6" s="15">
        <v>1384114.07</v>
      </c>
      <c r="P6" s="16"/>
      <c r="Q6" s="16"/>
      <c r="R6" s="17"/>
      <c r="S6" s="15">
        <v>2800000</v>
      </c>
      <c r="T6" s="16"/>
      <c r="U6" s="16"/>
      <c r="V6" s="17"/>
      <c r="W6" s="7"/>
      <c r="X6" s="8"/>
      <c r="Y6" s="8"/>
      <c r="Z6" s="9"/>
      <c r="AA6" s="15">
        <v>753370.01000000013</v>
      </c>
      <c r="AB6" s="16"/>
      <c r="AC6" s="16">
        <v>113.005</v>
      </c>
      <c r="AD6" s="17"/>
      <c r="AE6" s="15">
        <v>3000000</v>
      </c>
      <c r="AF6" s="16"/>
      <c r="AG6" s="16"/>
      <c r="AH6" s="17"/>
      <c r="AI6" s="135"/>
      <c r="AJ6" s="7">
        <f>+K6+S6+AA6+AE6+O6+C6</f>
        <v>9812484.0800000001</v>
      </c>
      <c r="AK6" s="7">
        <f>+L6+T6+AB6+AF6+P6+D6</f>
        <v>0</v>
      </c>
      <c r="AL6" s="7">
        <f>+M6+U6+AC6+AG6+Q6+E6</f>
        <v>113.005</v>
      </c>
      <c r="AM6" s="7">
        <f>+N6+V6+AD6+AH6+R6+F6</f>
        <v>0</v>
      </c>
      <c r="AN6" s="7"/>
      <c r="AO6" s="8">
        <f>+AK6</f>
        <v>0</v>
      </c>
      <c r="AP6" s="25">
        <f t="shared" ref="AP6:AQ6" si="0">+AL6</f>
        <v>113.005</v>
      </c>
      <c r="AQ6" s="9">
        <f t="shared" si="0"/>
        <v>0</v>
      </c>
      <c r="AR6" s="16"/>
      <c r="AS6" s="160">
        <v>44986</v>
      </c>
      <c r="AT6" s="46"/>
      <c r="AU6" s="46"/>
      <c r="AV6" s="25">
        <f>+K6</f>
        <v>1875000</v>
      </c>
      <c r="AW6" s="25">
        <f>+O6</f>
        <v>1384114.07</v>
      </c>
      <c r="AX6" s="25">
        <f>+S6</f>
        <v>2800000</v>
      </c>
      <c r="AY6" s="25"/>
      <c r="AZ6" s="25">
        <f>+AA6</f>
        <v>753370.01000000013</v>
      </c>
      <c r="BA6" s="136">
        <f>+AE6</f>
        <v>3000000</v>
      </c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10"/>
    </row>
    <row r="7" spans="2:74" x14ac:dyDescent="0.3">
      <c r="B7" s="105">
        <v>45017</v>
      </c>
      <c r="C7" s="149"/>
      <c r="D7" s="137"/>
      <c r="E7" s="137"/>
      <c r="F7" s="150"/>
      <c r="G7" s="137"/>
      <c r="H7" s="137"/>
      <c r="I7" s="137"/>
      <c r="J7" s="137"/>
      <c r="K7" s="15">
        <f>+K6-L7</f>
        <v>1875000</v>
      </c>
      <c r="L7" s="16"/>
      <c r="M7" s="16">
        <v>6901.0382391243802</v>
      </c>
      <c r="N7" s="26">
        <f>+L7+M7</f>
        <v>6901.0382391243802</v>
      </c>
      <c r="O7" s="15">
        <f>+O6-P7</f>
        <v>1263384.58</v>
      </c>
      <c r="P7" s="16">
        <v>120729.49</v>
      </c>
      <c r="Q7" s="16">
        <v>11405.1</v>
      </c>
      <c r="R7" s="26">
        <f>+Q7+P7</f>
        <v>132134.59</v>
      </c>
      <c r="S7" s="15">
        <f>+S6-T7</f>
        <v>2560000</v>
      </c>
      <c r="T7" s="16">
        <v>240000</v>
      </c>
      <c r="U7" s="16">
        <v>8830.89</v>
      </c>
      <c r="V7" s="26">
        <f>+T7+U7</f>
        <v>248830.89</v>
      </c>
      <c r="W7" s="27"/>
      <c r="X7" s="138"/>
      <c r="Y7" s="138"/>
      <c r="Z7" s="26"/>
      <c r="AA7" s="15">
        <f>+AA6-AB7</f>
        <v>628278.01000000013</v>
      </c>
      <c r="AB7" s="16">
        <v>125092</v>
      </c>
      <c r="AC7" s="16">
        <v>1130.05</v>
      </c>
      <c r="AD7" s="26">
        <f>+AB7+AC7</f>
        <v>126222.05</v>
      </c>
      <c r="AE7" s="15">
        <f>+AE6-AF7</f>
        <v>3000000</v>
      </c>
      <c r="AF7" s="16"/>
      <c r="AG7" s="16"/>
      <c r="AH7" s="26">
        <f>+AF7+AG7</f>
        <v>0</v>
      </c>
      <c r="AI7" s="137">
        <v>45017</v>
      </c>
      <c r="AJ7" s="7">
        <f t="shared" ref="AJ7:AJ19" si="1">+K7+S7+AA7+AE7+O7+C7</f>
        <v>9326662.5899999999</v>
      </c>
      <c r="AK7" s="25">
        <f>+L7+T7+AB7+AF7+P7+D7+X7</f>
        <v>485821.49</v>
      </c>
      <c r="AL7" s="7">
        <f>+M7+U7+AC7+AG7+Q7+E7</f>
        <v>28267.078239124377</v>
      </c>
      <c r="AM7" s="7">
        <f>+N7+V7+AD7+AH7+R7+F7</f>
        <v>514088.56823912438</v>
      </c>
      <c r="AN7" s="15">
        <v>2023</v>
      </c>
      <c r="AO7" s="16">
        <f>+AO6+AK7</f>
        <v>485821.49</v>
      </c>
      <c r="AP7" s="25">
        <f>+AP6+AL7</f>
        <v>28380.083239124378</v>
      </c>
      <c r="AQ7" s="17">
        <f t="shared" ref="AQ7:AQ70" si="2">+AQ6+AM7</f>
        <v>514088.56823912438</v>
      </c>
      <c r="AR7" s="16"/>
      <c r="AS7" s="160">
        <v>45017</v>
      </c>
      <c r="AT7" s="46"/>
      <c r="AU7" s="46"/>
      <c r="AV7" s="25">
        <f t="shared" ref="AV7:AV70" si="3">+K7</f>
        <v>1875000</v>
      </c>
      <c r="AW7" s="25">
        <f t="shared" ref="AW7:AW70" si="4">+O7</f>
        <v>1263384.58</v>
      </c>
      <c r="AX7" s="25">
        <f t="shared" ref="AX7:AX70" si="5">+S7</f>
        <v>2560000</v>
      </c>
      <c r="AY7" s="25"/>
      <c r="AZ7" s="25">
        <f t="shared" ref="AZ7:AZ70" si="6">+AA7</f>
        <v>628278.01000000013</v>
      </c>
      <c r="BA7" s="136">
        <f t="shared" ref="BA7:BA70" si="7">+AE7</f>
        <v>3000000</v>
      </c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10"/>
    </row>
    <row r="8" spans="2:74" x14ac:dyDescent="0.3">
      <c r="B8" s="105">
        <v>45047</v>
      </c>
      <c r="C8" s="149"/>
      <c r="D8" s="137"/>
      <c r="E8" s="137"/>
      <c r="F8" s="150"/>
      <c r="G8" s="137"/>
      <c r="H8" s="137"/>
      <c r="I8" s="137"/>
      <c r="J8" s="137"/>
      <c r="K8" s="15">
        <f t="shared" ref="K8:K71" si="8">+K7-L8</f>
        <v>1687500</v>
      </c>
      <c r="L8" s="16">
        <v>187500</v>
      </c>
      <c r="M8" s="16">
        <v>17568</v>
      </c>
      <c r="N8" s="17">
        <f>+L8+M8</f>
        <v>205068</v>
      </c>
      <c r="O8" s="15">
        <f t="shared" ref="O8:O53" si="9">+O7-P8</f>
        <v>1263384.58</v>
      </c>
      <c r="P8" s="16"/>
      <c r="Q8" s="135"/>
      <c r="R8" s="26">
        <f t="shared" ref="R8:R37" si="10">+Q8+P8</f>
        <v>0</v>
      </c>
      <c r="S8" s="15">
        <f t="shared" ref="S8:S14" si="11">+S7-T8</f>
        <v>2320000</v>
      </c>
      <c r="T8" s="16">
        <v>240000</v>
      </c>
      <c r="U8" s="16">
        <v>9773.8700000000008</v>
      </c>
      <c r="V8" s="26">
        <f t="shared" ref="V8:V16" si="12">+T8+U8</f>
        <v>249773.87</v>
      </c>
      <c r="W8" s="27"/>
      <c r="X8" s="138"/>
      <c r="Y8" s="138"/>
      <c r="Z8" s="26"/>
      <c r="AA8" s="15">
        <f t="shared" ref="AA8:AA22" si="13">+AA7-AB8</f>
        <v>628278.01000000013</v>
      </c>
      <c r="AB8" s="16"/>
      <c r="AC8" s="16"/>
      <c r="AD8" s="17"/>
      <c r="AE8" s="15">
        <f t="shared" ref="AE8:AE63" si="14">+AE7-AF8</f>
        <v>3000000</v>
      </c>
      <c r="AF8" s="16"/>
      <c r="AG8" s="16"/>
      <c r="AH8" s="17"/>
      <c r="AI8" s="137">
        <v>45047</v>
      </c>
      <c r="AJ8" s="7">
        <f t="shared" si="1"/>
        <v>8899162.5899999999</v>
      </c>
      <c r="AK8" s="25">
        <f t="shared" ref="AK8:AK29" si="15">+L8+T8+AB8+AF8+P8+D8+X8</f>
        <v>427500</v>
      </c>
      <c r="AL8" s="7">
        <f>+M8+U8+AC8+AG8+Q8+E8</f>
        <v>27341.870000000003</v>
      </c>
      <c r="AM8" s="7">
        <f>+N8+V8+AD8+AH8+R8+F8</f>
        <v>454841.87</v>
      </c>
      <c r="AN8" s="15">
        <v>2023</v>
      </c>
      <c r="AO8" s="16">
        <f>+AO7+AK8</f>
        <v>913321.49</v>
      </c>
      <c r="AP8" s="25">
        <f t="shared" ref="AP8:AQ71" si="16">+AP7+AL8</f>
        <v>55721.953239124385</v>
      </c>
      <c r="AQ8" s="17">
        <f t="shared" si="2"/>
        <v>968930.43823912437</v>
      </c>
      <c r="AR8" s="16"/>
      <c r="AS8" s="160">
        <v>45047</v>
      </c>
      <c r="AT8" s="46"/>
      <c r="AU8" s="46"/>
      <c r="AV8" s="25">
        <f t="shared" si="3"/>
        <v>1687500</v>
      </c>
      <c r="AW8" s="25">
        <f t="shared" si="4"/>
        <v>1263384.58</v>
      </c>
      <c r="AX8" s="25">
        <f t="shared" si="5"/>
        <v>2320000</v>
      </c>
      <c r="AY8" s="25"/>
      <c r="AZ8" s="25">
        <f t="shared" si="6"/>
        <v>628278.01000000013</v>
      </c>
      <c r="BA8" s="136">
        <f t="shared" si="7"/>
        <v>3000000</v>
      </c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10"/>
    </row>
    <row r="9" spans="2:74" x14ac:dyDescent="0.3">
      <c r="B9" s="105">
        <v>45078</v>
      </c>
      <c r="C9" s="149"/>
      <c r="D9" s="137"/>
      <c r="E9" s="137"/>
      <c r="F9" s="150"/>
      <c r="G9" s="137"/>
      <c r="H9" s="137"/>
      <c r="I9" s="137"/>
      <c r="J9" s="137"/>
      <c r="K9" s="15">
        <f t="shared" si="8"/>
        <v>1687500</v>
      </c>
      <c r="L9" s="16"/>
      <c r="M9" s="16"/>
      <c r="N9" s="17"/>
      <c r="O9" s="15">
        <f t="shared" si="9"/>
        <v>1263384.58</v>
      </c>
      <c r="P9" s="16"/>
      <c r="Q9" s="135"/>
      <c r="R9" s="26">
        <f t="shared" si="10"/>
        <v>0</v>
      </c>
      <c r="S9" s="15">
        <f t="shared" si="11"/>
        <v>1940000</v>
      </c>
      <c r="T9" s="16">
        <v>380000</v>
      </c>
      <c r="U9" s="16">
        <v>8052.33</v>
      </c>
      <c r="V9" s="26">
        <f t="shared" si="12"/>
        <v>388052.33</v>
      </c>
      <c r="W9" s="27"/>
      <c r="X9" s="138"/>
      <c r="Y9" s="138"/>
      <c r="Z9" s="26"/>
      <c r="AA9" s="15">
        <f t="shared" si="13"/>
        <v>628278.01000000013</v>
      </c>
      <c r="AB9" s="16"/>
      <c r="AC9" s="16"/>
      <c r="AD9" s="17"/>
      <c r="AE9" s="15">
        <f t="shared" si="14"/>
        <v>3000000</v>
      </c>
      <c r="AF9" s="16"/>
      <c r="AG9" s="16">
        <v>37931.83</v>
      </c>
      <c r="AH9" s="17"/>
      <c r="AI9" s="137">
        <v>45078</v>
      </c>
      <c r="AJ9" s="7">
        <f t="shared" si="1"/>
        <v>8519162.5899999999</v>
      </c>
      <c r="AK9" s="25">
        <f t="shared" si="15"/>
        <v>380000</v>
      </c>
      <c r="AL9" s="7">
        <f>+M9+U9+AC9+AG9+Q9+E9</f>
        <v>45984.160000000003</v>
      </c>
      <c r="AM9" s="7">
        <f>+N9+V9+AD9+AH9+R9+F9</f>
        <v>388052.33</v>
      </c>
      <c r="AN9" s="15">
        <v>2023</v>
      </c>
      <c r="AO9" s="16">
        <f t="shared" ref="AO9:AQ72" si="17">+AO8+AK9</f>
        <v>1293321.49</v>
      </c>
      <c r="AP9" s="25">
        <f t="shared" si="16"/>
        <v>101706.11323912439</v>
      </c>
      <c r="AQ9" s="17">
        <f t="shared" si="2"/>
        <v>1356982.7682391244</v>
      </c>
      <c r="AR9" s="16"/>
      <c r="AS9" s="160">
        <v>45078</v>
      </c>
      <c r="AT9" s="46"/>
      <c r="AU9" s="46"/>
      <c r="AV9" s="25">
        <f t="shared" si="3"/>
        <v>1687500</v>
      </c>
      <c r="AW9" s="25">
        <f t="shared" si="4"/>
        <v>1263384.58</v>
      </c>
      <c r="AX9" s="25">
        <f t="shared" si="5"/>
        <v>1940000</v>
      </c>
      <c r="AY9" s="25"/>
      <c r="AZ9" s="25">
        <f t="shared" si="6"/>
        <v>628278.01000000013</v>
      </c>
      <c r="BA9" s="136">
        <f t="shared" si="7"/>
        <v>3000000</v>
      </c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10"/>
    </row>
    <row r="10" spans="2:74" x14ac:dyDescent="0.3">
      <c r="B10" s="105">
        <v>45108</v>
      </c>
      <c r="C10" s="149"/>
      <c r="D10" s="137"/>
      <c r="E10" s="137"/>
      <c r="F10" s="150"/>
      <c r="G10" s="137"/>
      <c r="H10" s="137"/>
      <c r="I10" s="137"/>
      <c r="J10" s="137"/>
      <c r="K10" s="15">
        <f t="shared" si="8"/>
        <v>1687500</v>
      </c>
      <c r="L10" s="16"/>
      <c r="M10" s="16"/>
      <c r="N10" s="17"/>
      <c r="O10" s="15">
        <f t="shared" si="9"/>
        <v>1142809.7000000002</v>
      </c>
      <c r="P10" s="16">
        <v>120574.88</v>
      </c>
      <c r="Q10" s="16">
        <v>13198.96</v>
      </c>
      <c r="R10" s="26">
        <f t="shared" si="10"/>
        <v>133773.84</v>
      </c>
      <c r="S10" s="15">
        <f t="shared" si="11"/>
        <v>1560000</v>
      </c>
      <c r="T10" s="16">
        <v>380000</v>
      </c>
      <c r="U10" s="16">
        <v>6957.86</v>
      </c>
      <c r="V10" s="26">
        <f t="shared" si="12"/>
        <v>386957.86</v>
      </c>
      <c r="W10" s="27"/>
      <c r="X10" s="138"/>
      <c r="Y10" s="138"/>
      <c r="Z10" s="26"/>
      <c r="AA10" s="15">
        <f t="shared" si="13"/>
        <v>502998.01000000013</v>
      </c>
      <c r="AB10" s="16">
        <v>125280</v>
      </c>
      <c r="AC10" s="16">
        <v>942.41</v>
      </c>
      <c r="AD10" s="26">
        <f>+AB10+AC10</f>
        <v>126222.41</v>
      </c>
      <c r="AE10" s="15">
        <f t="shared" si="14"/>
        <v>3000000</v>
      </c>
      <c r="AF10" s="16"/>
      <c r="AG10" s="16"/>
      <c r="AH10" s="17"/>
      <c r="AI10" s="137">
        <v>45108</v>
      </c>
      <c r="AJ10" s="7">
        <f t="shared" si="1"/>
        <v>7893307.71</v>
      </c>
      <c r="AK10" s="25">
        <f t="shared" si="15"/>
        <v>625854.88</v>
      </c>
      <c r="AL10" s="7">
        <f>+M10+U10+AC10+AG10+Q10+E10</f>
        <v>21099.23</v>
      </c>
      <c r="AM10" s="7">
        <f>+N10+V10+AD10+AH10+R10+F10</f>
        <v>646954.11</v>
      </c>
      <c r="AN10" s="15">
        <v>2023</v>
      </c>
      <c r="AO10" s="16">
        <f t="shared" si="17"/>
        <v>1919176.37</v>
      </c>
      <c r="AP10" s="25">
        <f t="shared" si="16"/>
        <v>122805.34323912438</v>
      </c>
      <c r="AQ10" s="17">
        <f t="shared" si="2"/>
        <v>2003936.8782391245</v>
      </c>
      <c r="AR10" s="16"/>
      <c r="AS10" s="160">
        <v>45108</v>
      </c>
      <c r="AT10" s="46"/>
      <c r="AU10" s="46"/>
      <c r="AV10" s="25">
        <f t="shared" si="3"/>
        <v>1687500</v>
      </c>
      <c r="AW10" s="25">
        <f t="shared" si="4"/>
        <v>1142809.7000000002</v>
      </c>
      <c r="AX10" s="25">
        <f t="shared" si="5"/>
        <v>1560000</v>
      </c>
      <c r="AY10" s="25"/>
      <c r="AZ10" s="25">
        <f t="shared" si="6"/>
        <v>502998.01000000013</v>
      </c>
      <c r="BA10" s="136">
        <f t="shared" si="7"/>
        <v>3000000</v>
      </c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10"/>
    </row>
    <row r="11" spans="2:74" x14ac:dyDescent="0.3">
      <c r="B11" s="105">
        <v>45139</v>
      </c>
      <c r="C11" s="149"/>
      <c r="D11" s="137"/>
      <c r="E11" s="137"/>
      <c r="F11" s="150"/>
      <c r="G11" s="137"/>
      <c r="H11" s="137"/>
      <c r="I11" s="137"/>
      <c r="J11" s="137"/>
      <c r="K11" s="15">
        <f t="shared" si="8"/>
        <v>1500000</v>
      </c>
      <c r="L11" s="16">
        <v>187500</v>
      </c>
      <c r="M11" s="16">
        <v>19514</v>
      </c>
      <c r="N11" s="17">
        <f>+L11+M11</f>
        <v>207014</v>
      </c>
      <c r="O11" s="15">
        <f t="shared" si="9"/>
        <v>1142809.7000000002</v>
      </c>
      <c r="P11" s="135"/>
      <c r="Q11" s="135"/>
      <c r="R11" s="26">
        <f t="shared" si="10"/>
        <v>0</v>
      </c>
      <c r="S11" s="15">
        <f t="shared" si="11"/>
        <v>1180000</v>
      </c>
      <c r="T11" s="16">
        <v>380000</v>
      </c>
      <c r="U11" s="16">
        <v>5594.98</v>
      </c>
      <c r="V11" s="26">
        <f>+T11+U11</f>
        <v>385594.98</v>
      </c>
      <c r="W11" s="27"/>
      <c r="X11" s="138"/>
      <c r="Y11" s="138"/>
      <c r="Z11" s="26"/>
      <c r="AA11" s="15">
        <f t="shared" si="13"/>
        <v>502998.01000000013</v>
      </c>
      <c r="AB11" s="16"/>
      <c r="AC11" s="16"/>
      <c r="AD11" s="17"/>
      <c r="AE11" s="15">
        <f t="shared" si="14"/>
        <v>3000000</v>
      </c>
      <c r="AF11" s="16"/>
      <c r="AG11" s="16"/>
      <c r="AH11" s="17"/>
      <c r="AI11" s="137">
        <v>45139</v>
      </c>
      <c r="AJ11" s="7">
        <f t="shared" si="1"/>
        <v>7325807.71</v>
      </c>
      <c r="AK11" s="25">
        <f t="shared" si="15"/>
        <v>567500</v>
      </c>
      <c r="AL11" s="7">
        <f>+M11+U11+AC11+AG11+Q11+E11</f>
        <v>25108.98</v>
      </c>
      <c r="AM11" s="7">
        <f>+N11+V11+AD11+AH11+R11+F11</f>
        <v>592608.98</v>
      </c>
      <c r="AN11" s="15">
        <v>2023</v>
      </c>
      <c r="AO11" s="16">
        <f t="shared" si="17"/>
        <v>2486676.37</v>
      </c>
      <c r="AP11" s="25">
        <f t="shared" si="16"/>
        <v>147914.32323912438</v>
      </c>
      <c r="AQ11" s="17">
        <f t="shared" si="2"/>
        <v>2596545.8582391245</v>
      </c>
      <c r="AR11" s="16"/>
      <c r="AS11" s="160">
        <v>45139</v>
      </c>
      <c r="AT11" s="46"/>
      <c r="AU11" s="46"/>
      <c r="AV11" s="25">
        <f t="shared" si="3"/>
        <v>1500000</v>
      </c>
      <c r="AW11" s="25">
        <f t="shared" si="4"/>
        <v>1142809.7000000002</v>
      </c>
      <c r="AX11" s="25">
        <f t="shared" si="5"/>
        <v>1180000</v>
      </c>
      <c r="AY11" s="25"/>
      <c r="AZ11" s="25">
        <f t="shared" si="6"/>
        <v>502998.01000000013</v>
      </c>
      <c r="BA11" s="136">
        <f t="shared" si="7"/>
        <v>3000000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10"/>
    </row>
    <row r="12" spans="2:74" x14ac:dyDescent="0.3">
      <c r="B12" s="105">
        <v>45170</v>
      </c>
      <c r="C12" s="149"/>
      <c r="D12" s="137"/>
      <c r="E12" s="137"/>
      <c r="F12" s="150"/>
      <c r="G12" s="137"/>
      <c r="H12" s="137"/>
      <c r="I12" s="137"/>
      <c r="J12" s="137"/>
      <c r="K12" s="15">
        <f t="shared" si="8"/>
        <v>1500000</v>
      </c>
      <c r="L12" s="16"/>
      <c r="M12" s="16"/>
      <c r="N12" s="17"/>
      <c r="O12" s="15">
        <f t="shared" si="9"/>
        <v>1142809.7000000002</v>
      </c>
      <c r="P12" s="135"/>
      <c r="Q12" s="135"/>
      <c r="R12" s="26">
        <f t="shared" si="10"/>
        <v>0</v>
      </c>
      <c r="S12" s="15">
        <f t="shared" si="11"/>
        <v>800000</v>
      </c>
      <c r="T12" s="16">
        <v>380000</v>
      </c>
      <c r="U12" s="16">
        <v>3959.06</v>
      </c>
      <c r="V12" s="26">
        <f t="shared" si="12"/>
        <v>383959.06</v>
      </c>
      <c r="W12" s="27"/>
      <c r="X12" s="138"/>
      <c r="Y12" s="138"/>
      <c r="Z12" s="26"/>
      <c r="AA12" s="15">
        <f t="shared" si="13"/>
        <v>502998.01000000013</v>
      </c>
      <c r="AB12" s="16"/>
      <c r="AC12" s="16"/>
      <c r="AD12" s="17"/>
      <c r="AE12" s="15">
        <f t="shared" si="14"/>
        <v>2833333</v>
      </c>
      <c r="AF12" s="16">
        <v>166667</v>
      </c>
      <c r="AG12" s="16">
        <v>42450.33</v>
      </c>
      <c r="AH12" s="17">
        <f>+AF12+AG12</f>
        <v>209117.33000000002</v>
      </c>
      <c r="AI12" s="137">
        <v>45170</v>
      </c>
      <c r="AJ12" s="7">
        <f t="shared" si="1"/>
        <v>6779140.71</v>
      </c>
      <c r="AK12" s="25">
        <f t="shared" si="15"/>
        <v>546667</v>
      </c>
      <c r="AL12" s="7">
        <f>+M12+U12+AC12+AG12+Q12+E12</f>
        <v>46409.39</v>
      </c>
      <c r="AM12" s="7">
        <f>+N12+V12+AD12+AH12+R12+F12</f>
        <v>593076.39</v>
      </c>
      <c r="AN12" s="15">
        <v>2023</v>
      </c>
      <c r="AO12" s="16">
        <f t="shared" si="17"/>
        <v>3033343.37</v>
      </c>
      <c r="AP12" s="25">
        <f t="shared" si="16"/>
        <v>194323.71323912439</v>
      </c>
      <c r="AQ12" s="17">
        <f t="shared" si="2"/>
        <v>3189622.2482391247</v>
      </c>
      <c r="AR12" s="16"/>
      <c r="AS12" s="160">
        <v>45170</v>
      </c>
      <c r="AT12" s="46"/>
      <c r="AU12" s="46"/>
      <c r="AV12" s="25">
        <f t="shared" si="3"/>
        <v>1500000</v>
      </c>
      <c r="AW12" s="25">
        <f t="shared" si="4"/>
        <v>1142809.7000000002</v>
      </c>
      <c r="AX12" s="25">
        <f t="shared" si="5"/>
        <v>800000</v>
      </c>
      <c r="AY12" s="25"/>
      <c r="AZ12" s="25">
        <f t="shared" si="6"/>
        <v>502998.01000000013</v>
      </c>
      <c r="BA12" s="136">
        <f t="shared" si="7"/>
        <v>2833333</v>
      </c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10"/>
    </row>
    <row r="13" spans="2:74" x14ac:dyDescent="0.3">
      <c r="B13" s="105">
        <v>45200</v>
      </c>
      <c r="C13" s="149"/>
      <c r="D13" s="137"/>
      <c r="E13" s="137"/>
      <c r="F13" s="150"/>
      <c r="G13" s="137"/>
      <c r="H13" s="137"/>
      <c r="I13" s="137"/>
      <c r="J13" s="137"/>
      <c r="K13" s="15">
        <f t="shared" si="8"/>
        <v>1500000</v>
      </c>
      <c r="L13" s="16"/>
      <c r="M13" s="16"/>
      <c r="N13" s="17"/>
      <c r="O13" s="15">
        <f t="shared" si="9"/>
        <v>1021775.4100000001</v>
      </c>
      <c r="P13" s="16">
        <v>121034.29</v>
      </c>
      <c r="Q13" s="16">
        <v>13948.37</v>
      </c>
      <c r="R13" s="26">
        <f t="shared" si="10"/>
        <v>134982.66</v>
      </c>
      <c r="S13" s="15">
        <f t="shared" si="11"/>
        <v>420000</v>
      </c>
      <c r="T13" s="16">
        <v>380000</v>
      </c>
      <c r="U13" s="16">
        <v>2961.78</v>
      </c>
      <c r="V13" s="26">
        <f t="shared" si="12"/>
        <v>382961.78</v>
      </c>
      <c r="W13" s="27"/>
      <c r="X13" s="138"/>
      <c r="Y13" s="138"/>
      <c r="Z13" s="26"/>
      <c r="AA13" s="15">
        <f t="shared" si="13"/>
        <v>377530.01000000013</v>
      </c>
      <c r="AB13" s="16">
        <v>125468</v>
      </c>
      <c r="AC13" s="16">
        <v>754.49</v>
      </c>
      <c r="AD13" s="26">
        <f>+AB13+AC13</f>
        <v>126222.49</v>
      </c>
      <c r="AE13" s="15">
        <f t="shared" si="14"/>
        <v>2833333</v>
      </c>
      <c r="AF13" s="16"/>
      <c r="AG13" s="16"/>
      <c r="AH13" s="17"/>
      <c r="AI13" s="137">
        <v>45200</v>
      </c>
      <c r="AJ13" s="7">
        <f t="shared" si="1"/>
        <v>6152638.4199999999</v>
      </c>
      <c r="AK13" s="25">
        <f t="shared" si="15"/>
        <v>626502.29</v>
      </c>
      <c r="AL13" s="7">
        <f>+M13+U13+AC13+AG13+Q13+E13</f>
        <v>17664.64</v>
      </c>
      <c r="AM13" s="7">
        <f>+N13+V13+AD13+AH13+R13+F13</f>
        <v>644166.93000000005</v>
      </c>
      <c r="AN13" s="15">
        <v>2023</v>
      </c>
      <c r="AO13" s="16">
        <f t="shared" si="17"/>
        <v>3659845.66</v>
      </c>
      <c r="AP13" s="25">
        <f t="shared" si="16"/>
        <v>211988.35323912441</v>
      </c>
      <c r="AQ13" s="17">
        <f t="shared" si="2"/>
        <v>3833789.1782391248</v>
      </c>
      <c r="AR13" s="16"/>
      <c r="AS13" s="160">
        <v>45200</v>
      </c>
      <c r="AT13" s="46"/>
      <c r="AU13" s="46"/>
      <c r="AV13" s="25">
        <f t="shared" si="3"/>
        <v>1500000</v>
      </c>
      <c r="AW13" s="25">
        <f t="shared" si="4"/>
        <v>1021775.4100000001</v>
      </c>
      <c r="AX13" s="25">
        <f t="shared" si="5"/>
        <v>420000</v>
      </c>
      <c r="AY13" s="25"/>
      <c r="AZ13" s="25">
        <f t="shared" si="6"/>
        <v>377530.01000000013</v>
      </c>
      <c r="BA13" s="136">
        <f t="shared" si="7"/>
        <v>2833333</v>
      </c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10"/>
    </row>
    <row r="14" spans="2:74" x14ac:dyDescent="0.3">
      <c r="B14" s="105">
        <v>45231</v>
      </c>
      <c r="C14" s="149"/>
      <c r="D14" s="137"/>
      <c r="E14" s="137"/>
      <c r="F14" s="150"/>
      <c r="G14" s="137"/>
      <c r="H14" s="137"/>
      <c r="I14" s="137"/>
      <c r="J14" s="137"/>
      <c r="K14" s="15">
        <f t="shared" si="8"/>
        <v>1312500</v>
      </c>
      <c r="L14" s="16">
        <v>187500</v>
      </c>
      <c r="M14" s="16">
        <v>19059.330000000002</v>
      </c>
      <c r="N14" s="17">
        <f>+L14+M14</f>
        <v>206559.33000000002</v>
      </c>
      <c r="O14" s="15">
        <f t="shared" si="9"/>
        <v>1021775.4100000001</v>
      </c>
      <c r="P14" s="135"/>
      <c r="Q14" s="135"/>
      <c r="R14" s="26">
        <f t="shared" si="10"/>
        <v>0</v>
      </c>
      <c r="S14" s="15">
        <f t="shared" si="11"/>
        <v>0</v>
      </c>
      <c r="T14" s="16">
        <v>420000</v>
      </c>
      <c r="U14" s="16">
        <v>1069.02</v>
      </c>
      <c r="V14" s="26">
        <f t="shared" si="12"/>
        <v>421069.02</v>
      </c>
      <c r="W14" s="27"/>
      <c r="X14" s="138"/>
      <c r="Y14" s="138"/>
      <c r="Z14" s="26"/>
      <c r="AA14" s="15">
        <f t="shared" si="13"/>
        <v>377530.01000000013</v>
      </c>
      <c r="AB14" s="16"/>
      <c r="AC14" s="16"/>
      <c r="AD14" s="17"/>
      <c r="AE14" s="15">
        <f t="shared" si="14"/>
        <v>2833333</v>
      </c>
      <c r="AF14" s="16"/>
      <c r="AG14" s="16"/>
      <c r="AH14" s="17"/>
      <c r="AI14" s="137">
        <v>45231</v>
      </c>
      <c r="AJ14" s="7">
        <f t="shared" si="1"/>
        <v>5545138.4199999999</v>
      </c>
      <c r="AK14" s="25">
        <f t="shared" si="15"/>
        <v>607500</v>
      </c>
      <c r="AL14" s="7">
        <f>+M14+U14+AC14+AG14+Q14+E14</f>
        <v>20128.350000000002</v>
      </c>
      <c r="AM14" s="7">
        <f>+N14+V14+AD14+AH14+R14+F14</f>
        <v>627628.35000000009</v>
      </c>
      <c r="AN14" s="15">
        <v>2023</v>
      </c>
      <c r="AO14" s="16">
        <f t="shared" si="17"/>
        <v>4267345.66</v>
      </c>
      <c r="AP14" s="25">
        <f>+AP13+AL14</f>
        <v>232116.70323912441</v>
      </c>
      <c r="AQ14" s="17">
        <f>+AQ13+AM14</f>
        <v>4461417.5282391254</v>
      </c>
      <c r="AR14" s="16"/>
      <c r="AS14" s="160">
        <v>45231</v>
      </c>
      <c r="AT14" s="46"/>
      <c r="AU14" s="46"/>
      <c r="AV14" s="25">
        <f t="shared" si="3"/>
        <v>1312500</v>
      </c>
      <c r="AW14" s="25">
        <f t="shared" si="4"/>
        <v>1021775.4100000001</v>
      </c>
      <c r="AX14" s="25">
        <f t="shared" si="5"/>
        <v>0</v>
      </c>
      <c r="AY14" s="25"/>
      <c r="AZ14" s="25">
        <f t="shared" si="6"/>
        <v>377530.01000000013</v>
      </c>
      <c r="BA14" s="136">
        <f t="shared" si="7"/>
        <v>2833333</v>
      </c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10"/>
    </row>
    <row r="15" spans="2:74" s="32" customFormat="1" ht="15" thickBot="1" x14ac:dyDescent="0.35">
      <c r="B15" s="111">
        <v>45261</v>
      </c>
      <c r="C15" s="151"/>
      <c r="D15" s="28"/>
      <c r="E15" s="28"/>
      <c r="F15" s="152"/>
      <c r="G15" s="28"/>
      <c r="H15" s="28"/>
      <c r="I15" s="28"/>
      <c r="J15" s="28"/>
      <c r="K15" s="29">
        <f t="shared" si="8"/>
        <v>1312500</v>
      </c>
      <c r="L15" s="30"/>
      <c r="M15" s="30"/>
      <c r="N15" s="31"/>
      <c r="O15" s="29">
        <f t="shared" si="9"/>
        <v>1021775.4100000001</v>
      </c>
      <c r="R15" s="33">
        <f t="shared" si="10"/>
        <v>0</v>
      </c>
      <c r="S15" s="29"/>
      <c r="T15" s="30"/>
      <c r="U15" s="30"/>
      <c r="V15" s="33">
        <f t="shared" si="12"/>
        <v>0</v>
      </c>
      <c r="W15" s="34"/>
      <c r="X15" s="35"/>
      <c r="Y15" s="35"/>
      <c r="Z15" s="33"/>
      <c r="AA15" s="29">
        <f t="shared" si="13"/>
        <v>377530.01000000013</v>
      </c>
      <c r="AB15" s="30"/>
      <c r="AC15" s="30"/>
      <c r="AD15" s="31"/>
      <c r="AE15" s="29">
        <f t="shared" si="14"/>
        <v>2666666</v>
      </c>
      <c r="AF15" s="30">
        <v>166667</v>
      </c>
      <c r="AG15" s="30">
        <v>42756.57</v>
      </c>
      <c r="AH15" s="31">
        <f>+AF15+AG15</f>
        <v>209423.57</v>
      </c>
      <c r="AI15" s="28">
        <v>45261</v>
      </c>
      <c r="AJ15" s="7">
        <f t="shared" si="1"/>
        <v>5378471.4199999999</v>
      </c>
      <c r="AK15" s="25">
        <f t="shared" si="15"/>
        <v>166667</v>
      </c>
      <c r="AL15" s="7">
        <f>+M15+U15+AC15+AG15+Q15+E15</f>
        <v>42756.57</v>
      </c>
      <c r="AM15" s="7">
        <f>+N15+V15+AD15+AH15+R15+F15</f>
        <v>209423.57</v>
      </c>
      <c r="AN15" s="29">
        <v>2023</v>
      </c>
      <c r="AO15" s="30">
        <f t="shared" si="17"/>
        <v>4434012.66</v>
      </c>
      <c r="AP15" s="25">
        <f t="shared" si="16"/>
        <v>274873.27323912439</v>
      </c>
      <c r="AQ15" s="31">
        <f t="shared" si="2"/>
        <v>4670841.0982391257</v>
      </c>
      <c r="AR15" s="30"/>
      <c r="AS15" s="160">
        <v>45261</v>
      </c>
      <c r="AT15" s="46"/>
      <c r="AU15" s="46"/>
      <c r="AV15" s="25">
        <f t="shared" si="3"/>
        <v>1312500</v>
      </c>
      <c r="AW15" s="25">
        <f t="shared" si="4"/>
        <v>1021775.4100000001</v>
      </c>
      <c r="AX15" s="25">
        <f t="shared" si="5"/>
        <v>0</v>
      </c>
      <c r="AY15" s="25"/>
      <c r="AZ15" s="25">
        <f t="shared" si="6"/>
        <v>377530.01000000013</v>
      </c>
      <c r="BA15" s="136">
        <f t="shared" si="7"/>
        <v>2666666</v>
      </c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6"/>
    </row>
    <row r="16" spans="2:74" ht="15" thickTop="1" x14ac:dyDescent="0.3">
      <c r="B16" s="105">
        <v>45292</v>
      </c>
      <c r="C16" s="149"/>
      <c r="D16" s="137"/>
      <c r="E16" s="137"/>
      <c r="F16" s="150"/>
      <c r="G16" s="137"/>
      <c r="H16" s="137"/>
      <c r="I16" s="137"/>
      <c r="J16" s="137"/>
      <c r="K16" s="15">
        <f t="shared" si="8"/>
        <v>1312500</v>
      </c>
      <c r="L16" s="16"/>
      <c r="M16" s="16"/>
      <c r="N16" s="17"/>
      <c r="O16" s="15">
        <f t="shared" si="9"/>
        <v>899660.90000000014</v>
      </c>
      <c r="P16" s="16">
        <v>122114.51</v>
      </c>
      <c r="Q16" s="16">
        <v>13356.31</v>
      </c>
      <c r="R16" s="26">
        <f t="shared" si="10"/>
        <v>135470.82</v>
      </c>
      <c r="S16" s="15"/>
      <c r="T16" s="16"/>
      <c r="U16" s="16"/>
      <c r="V16" s="26">
        <f t="shared" si="12"/>
        <v>0</v>
      </c>
      <c r="W16" s="27"/>
      <c r="X16" s="138"/>
      <c r="Y16" s="138"/>
      <c r="Z16" s="26"/>
      <c r="AA16" s="15">
        <f t="shared" si="13"/>
        <v>251874.01000000013</v>
      </c>
      <c r="AB16" s="16">
        <v>125656</v>
      </c>
      <c r="AC16" s="16">
        <v>566.29</v>
      </c>
      <c r="AD16" s="26">
        <f>+AB16+AC16</f>
        <v>126222.29</v>
      </c>
      <c r="AE16" s="15">
        <f t="shared" si="14"/>
        <v>2666666</v>
      </c>
      <c r="AF16" s="16"/>
      <c r="AG16" s="16"/>
      <c r="AH16" s="17"/>
      <c r="AI16" s="137">
        <v>45292</v>
      </c>
      <c r="AJ16" s="7">
        <f t="shared" si="1"/>
        <v>5130700.91</v>
      </c>
      <c r="AK16" s="25">
        <f t="shared" si="15"/>
        <v>247770.51</v>
      </c>
      <c r="AL16" s="7">
        <f>+M16+U16+AC16+AG16+Q16+E16</f>
        <v>13922.599999999999</v>
      </c>
      <c r="AM16" s="7">
        <f>+N16+V16+AD16+AH16+R16+F16</f>
        <v>261693.11</v>
      </c>
      <c r="AN16" s="15">
        <v>2023</v>
      </c>
      <c r="AO16" s="16">
        <f t="shared" si="17"/>
        <v>4681783.17</v>
      </c>
      <c r="AP16" s="25">
        <f t="shared" si="16"/>
        <v>288795.87323912437</v>
      </c>
      <c r="AQ16" s="17">
        <f t="shared" si="2"/>
        <v>4932534.208239126</v>
      </c>
      <c r="AR16" s="16"/>
      <c r="AS16" s="160">
        <v>45292</v>
      </c>
      <c r="AT16" s="46"/>
      <c r="AU16" s="46"/>
      <c r="AV16" s="25">
        <f t="shared" si="3"/>
        <v>1312500</v>
      </c>
      <c r="AW16" s="25">
        <f t="shared" si="4"/>
        <v>899660.90000000014</v>
      </c>
      <c r="AX16" s="25">
        <f t="shared" si="5"/>
        <v>0</v>
      </c>
      <c r="AY16" s="25"/>
      <c r="AZ16" s="25">
        <f t="shared" si="6"/>
        <v>251874.01000000013</v>
      </c>
      <c r="BA16" s="136">
        <f t="shared" si="7"/>
        <v>2666666</v>
      </c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10"/>
    </row>
    <row r="17" spans="1:74" x14ac:dyDescent="0.3">
      <c r="B17" s="105">
        <v>45323</v>
      </c>
      <c r="C17" s="149"/>
      <c r="D17" s="137"/>
      <c r="E17" s="137"/>
      <c r="F17" s="150"/>
      <c r="G17" s="137"/>
      <c r="H17" s="137"/>
      <c r="I17" s="137"/>
      <c r="J17" s="137"/>
      <c r="K17" s="15">
        <f t="shared" si="8"/>
        <v>1125000</v>
      </c>
      <c r="L17" s="16">
        <v>187500</v>
      </c>
      <c r="M17" s="16">
        <v>17522.16</v>
      </c>
      <c r="N17" s="17">
        <f>+L17+M17</f>
        <v>205022.16</v>
      </c>
      <c r="O17" s="15">
        <f t="shared" si="9"/>
        <v>899660.90000000014</v>
      </c>
      <c r="P17" s="135"/>
      <c r="Q17" s="135"/>
      <c r="R17" s="26">
        <f t="shared" si="10"/>
        <v>0</v>
      </c>
      <c r="S17" s="15"/>
      <c r="T17" s="16"/>
      <c r="U17" s="16"/>
      <c r="V17" s="17"/>
      <c r="W17" s="15"/>
      <c r="X17" s="16"/>
      <c r="Y17" s="16"/>
      <c r="Z17" s="17"/>
      <c r="AA17" s="15">
        <f t="shared" si="13"/>
        <v>251874.01000000013</v>
      </c>
      <c r="AB17" s="16"/>
      <c r="AC17" s="16"/>
      <c r="AD17" s="17"/>
      <c r="AE17" s="15">
        <f t="shared" si="14"/>
        <v>2666666</v>
      </c>
      <c r="AF17" s="16"/>
      <c r="AG17" s="16"/>
      <c r="AH17" s="17"/>
      <c r="AI17" s="137">
        <v>45323</v>
      </c>
      <c r="AJ17" s="7">
        <f t="shared" si="1"/>
        <v>4943200.91</v>
      </c>
      <c r="AK17" s="25">
        <f t="shared" si="15"/>
        <v>187500</v>
      </c>
      <c r="AL17" s="7">
        <f>+M17+U17+AC17+AG17+Q17+E17</f>
        <v>17522.16</v>
      </c>
      <c r="AM17" s="7">
        <f>+N17+V17+AD17+AH17+R17+F17</f>
        <v>205022.16</v>
      </c>
      <c r="AN17" s="15">
        <v>2023</v>
      </c>
      <c r="AO17" s="16">
        <f t="shared" si="17"/>
        <v>4869283.17</v>
      </c>
      <c r="AP17" s="25">
        <f t="shared" si="16"/>
        <v>306318.03323912434</v>
      </c>
      <c r="AQ17" s="17">
        <f t="shared" si="2"/>
        <v>5137556.3682391262</v>
      </c>
      <c r="AR17" s="16"/>
      <c r="AS17" s="160">
        <v>45323</v>
      </c>
      <c r="AT17" s="46"/>
      <c r="AU17" s="46"/>
      <c r="AV17" s="25">
        <f t="shared" si="3"/>
        <v>1125000</v>
      </c>
      <c r="AW17" s="25">
        <f t="shared" si="4"/>
        <v>899660.90000000014</v>
      </c>
      <c r="AX17" s="25">
        <f t="shared" si="5"/>
        <v>0</v>
      </c>
      <c r="AY17" s="25"/>
      <c r="AZ17" s="25">
        <f t="shared" si="6"/>
        <v>251874.01000000013</v>
      </c>
      <c r="BA17" s="136">
        <f t="shared" si="7"/>
        <v>2666666</v>
      </c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10"/>
    </row>
    <row r="18" spans="1:74" s="32" customFormat="1" ht="15" thickBot="1" x14ac:dyDescent="0.35">
      <c r="B18" s="111">
        <v>45352</v>
      </c>
      <c r="C18" s="15">
        <v>2500000</v>
      </c>
      <c r="D18" s="28"/>
      <c r="E18" s="15"/>
      <c r="F18" s="152"/>
      <c r="G18" s="28"/>
      <c r="H18" s="28"/>
      <c r="I18" s="28"/>
      <c r="J18" s="28"/>
      <c r="K18" s="29">
        <f t="shared" si="8"/>
        <v>1125000</v>
      </c>
      <c r="L18" s="30"/>
      <c r="M18" s="30"/>
      <c r="N18" s="31"/>
      <c r="O18" s="29">
        <f t="shared" si="9"/>
        <v>899660.90000000014</v>
      </c>
      <c r="R18" s="33">
        <f t="shared" si="10"/>
        <v>0</v>
      </c>
      <c r="S18" s="29"/>
      <c r="T18" s="30"/>
      <c r="U18" s="30"/>
      <c r="V18" s="31"/>
      <c r="W18" s="29"/>
      <c r="X18" s="30"/>
      <c r="Y18" s="30"/>
      <c r="Z18" s="31"/>
      <c r="AA18" s="29">
        <f t="shared" si="13"/>
        <v>251874.01000000013</v>
      </c>
      <c r="AB18" s="30"/>
      <c r="AC18" s="30"/>
      <c r="AD18" s="31"/>
      <c r="AE18" s="29">
        <f t="shared" si="14"/>
        <v>2499999</v>
      </c>
      <c r="AF18" s="30">
        <v>166667</v>
      </c>
      <c r="AG18" s="30">
        <v>39386.15</v>
      </c>
      <c r="AH18" s="31">
        <f>+AF18+AG18</f>
        <v>206053.15</v>
      </c>
      <c r="AI18" s="28">
        <v>45352</v>
      </c>
      <c r="AJ18" s="7">
        <f>+K18+S18+AA18+AE18+O18+C18</f>
        <v>7276533.9100000001</v>
      </c>
      <c r="AK18" s="25">
        <f t="shared" si="15"/>
        <v>166667</v>
      </c>
      <c r="AL18" s="7">
        <f>+M18+U18+AC18+AG18+Q18+E18</f>
        <v>39386.15</v>
      </c>
      <c r="AM18" s="7">
        <f>+N18+V18+AD18+AH18+R18+F18</f>
        <v>206053.15</v>
      </c>
      <c r="AN18" s="29">
        <v>2023</v>
      </c>
      <c r="AO18" s="30">
        <f t="shared" si="17"/>
        <v>5035950.17</v>
      </c>
      <c r="AP18" s="25">
        <f t="shared" si="16"/>
        <v>345704.18323912437</v>
      </c>
      <c r="AQ18" s="31">
        <f>+AQ17+AM18</f>
        <v>5343609.5182391265</v>
      </c>
      <c r="AR18" s="30"/>
      <c r="AS18" s="160">
        <v>45352</v>
      </c>
      <c r="AT18" s="159">
        <v>2500000</v>
      </c>
      <c r="AU18" s="46"/>
      <c r="AV18" s="25">
        <f t="shared" si="3"/>
        <v>1125000</v>
      </c>
      <c r="AW18" s="25">
        <f t="shared" si="4"/>
        <v>899660.90000000014</v>
      </c>
      <c r="AX18" s="25">
        <f t="shared" si="5"/>
        <v>0</v>
      </c>
      <c r="AY18" s="25"/>
      <c r="AZ18" s="25">
        <f t="shared" si="6"/>
        <v>251874.01000000013</v>
      </c>
      <c r="BA18" s="136">
        <f t="shared" si="7"/>
        <v>2499999</v>
      </c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6"/>
    </row>
    <row r="19" spans="1:74" ht="15" thickTop="1" x14ac:dyDescent="0.3">
      <c r="B19" s="105">
        <v>45383</v>
      </c>
      <c r="C19" s="15">
        <v>2500000</v>
      </c>
      <c r="D19" s="137"/>
      <c r="E19" s="138">
        <v>11916.67</v>
      </c>
      <c r="F19" s="150"/>
      <c r="G19" s="137"/>
      <c r="H19" s="137"/>
      <c r="I19" s="137"/>
      <c r="J19" s="137"/>
      <c r="K19" s="15">
        <f t="shared" si="8"/>
        <v>1125000</v>
      </c>
      <c r="L19" s="16"/>
      <c r="M19" s="16"/>
      <c r="N19" s="17"/>
      <c r="O19" s="15">
        <f t="shared" si="9"/>
        <v>776056.56000000017</v>
      </c>
      <c r="P19" s="16">
        <v>123604.34</v>
      </c>
      <c r="Q19" s="16">
        <v>11807.35</v>
      </c>
      <c r="R19" s="26">
        <f t="shared" si="10"/>
        <v>135411.69</v>
      </c>
      <c r="S19" s="15"/>
      <c r="T19" s="16"/>
      <c r="U19" s="16"/>
      <c r="V19" s="17"/>
      <c r="W19" s="15"/>
      <c r="X19" s="16"/>
      <c r="Y19" s="16"/>
      <c r="Z19" s="17"/>
      <c r="AA19" s="15">
        <f t="shared" si="13"/>
        <v>126029.01000000013</v>
      </c>
      <c r="AB19" s="16">
        <v>125845</v>
      </c>
      <c r="AC19" s="16">
        <v>377.8</v>
      </c>
      <c r="AD19" s="26">
        <f>+AB19+AC19</f>
        <v>126222.8</v>
      </c>
      <c r="AE19" s="15">
        <f t="shared" si="14"/>
        <v>2499999</v>
      </c>
      <c r="AF19" s="16"/>
      <c r="AG19" s="16"/>
      <c r="AH19" s="17"/>
      <c r="AI19" s="137">
        <v>45383</v>
      </c>
      <c r="AJ19" s="7">
        <f t="shared" si="1"/>
        <v>7027084.5700000003</v>
      </c>
      <c r="AK19" s="25">
        <f t="shared" si="15"/>
        <v>249449.34</v>
      </c>
      <c r="AL19" s="7">
        <f>+M19+U19+AC19+AG19+Q19+E19</f>
        <v>24101.82</v>
      </c>
      <c r="AM19" s="7">
        <f>+N19+V19+AD19+AH19+R19+F19</f>
        <v>261634.49</v>
      </c>
      <c r="AN19" s="15">
        <v>2024</v>
      </c>
      <c r="AO19" s="16">
        <f t="shared" si="17"/>
        <v>5285399.51</v>
      </c>
      <c r="AP19" s="25">
        <f t="shared" si="16"/>
        <v>369806.00323912437</v>
      </c>
      <c r="AQ19" s="17">
        <f t="shared" si="2"/>
        <v>5605244.0082391268</v>
      </c>
      <c r="AR19" s="16"/>
      <c r="AS19" s="160">
        <v>45383</v>
      </c>
      <c r="AT19" s="25">
        <f>+AT30</f>
        <v>2500000</v>
      </c>
      <c r="AU19" s="25"/>
      <c r="AV19" s="25">
        <f t="shared" si="3"/>
        <v>1125000</v>
      </c>
      <c r="AW19" s="25">
        <f t="shared" si="4"/>
        <v>776056.56000000017</v>
      </c>
      <c r="AX19" s="25">
        <f t="shared" si="5"/>
        <v>0</v>
      </c>
      <c r="AY19" s="25"/>
      <c r="AZ19" s="25">
        <f t="shared" si="6"/>
        <v>126029.01000000013</v>
      </c>
      <c r="BA19" s="136">
        <f t="shared" si="7"/>
        <v>2499999</v>
      </c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10"/>
    </row>
    <row r="20" spans="1:74" x14ac:dyDescent="0.3">
      <c r="B20" s="105">
        <v>45413</v>
      </c>
      <c r="C20" s="15">
        <v>2500000</v>
      </c>
      <c r="D20" s="137"/>
      <c r="E20" s="138">
        <v>11877</v>
      </c>
      <c r="F20" s="150"/>
      <c r="G20" s="137"/>
      <c r="H20" s="137"/>
      <c r="I20" s="137"/>
      <c r="J20" s="137"/>
      <c r="K20" s="15">
        <f t="shared" si="8"/>
        <v>937500</v>
      </c>
      <c r="L20" s="16">
        <v>187500</v>
      </c>
      <c r="M20" s="16">
        <v>14439.37</v>
      </c>
      <c r="N20" s="17">
        <f>+L20+M20</f>
        <v>201939.37</v>
      </c>
      <c r="O20" s="15">
        <f t="shared" si="9"/>
        <v>776056.56000000017</v>
      </c>
      <c r="P20" s="135"/>
      <c r="Q20" s="135"/>
      <c r="R20" s="26">
        <f t="shared" si="10"/>
        <v>0</v>
      </c>
      <c r="S20" s="15"/>
      <c r="T20" s="16"/>
      <c r="U20" s="16"/>
      <c r="V20" s="17"/>
      <c r="W20" s="15">
        <v>8000000</v>
      </c>
      <c r="X20" s="16"/>
      <c r="Y20" s="16">
        <v>47060</v>
      </c>
      <c r="Z20" s="17">
        <v>0</v>
      </c>
      <c r="AA20" s="15">
        <f t="shared" si="13"/>
        <v>126029.01000000013</v>
      </c>
      <c r="AB20" s="16"/>
      <c r="AC20" s="16"/>
      <c r="AD20" s="17"/>
      <c r="AE20" s="15">
        <f t="shared" si="14"/>
        <v>2499999</v>
      </c>
      <c r="AF20" s="16"/>
      <c r="AG20" s="16"/>
      <c r="AH20" s="17"/>
      <c r="AI20" s="137">
        <v>45413</v>
      </c>
      <c r="AJ20" s="25">
        <f>+K20+S20+AA20+AE20+O20+C20+W20</f>
        <v>14839584.57</v>
      </c>
      <c r="AK20" s="25">
        <f t="shared" si="15"/>
        <v>187500</v>
      </c>
      <c r="AL20" s="25">
        <f>+M20+U20+AC20+AG20+Q20+E20+Y20</f>
        <v>73376.37</v>
      </c>
      <c r="AM20" s="25">
        <f>+N20+V20+AD20+AH20+R20+F20+Z20</f>
        <v>201939.37</v>
      </c>
      <c r="AN20" s="25">
        <v>2024</v>
      </c>
      <c r="AO20" s="25">
        <f t="shared" si="17"/>
        <v>5472899.5099999998</v>
      </c>
      <c r="AP20" s="25">
        <f t="shared" si="16"/>
        <v>443182.37323912437</v>
      </c>
      <c r="AQ20" s="25">
        <f t="shared" si="2"/>
        <v>5807183.3782391269</v>
      </c>
      <c r="AR20" s="16"/>
      <c r="AS20" s="160">
        <v>45413</v>
      </c>
      <c r="AT20" s="25">
        <v>2500000</v>
      </c>
      <c r="AU20" s="25"/>
      <c r="AV20" s="25">
        <f t="shared" si="3"/>
        <v>937500</v>
      </c>
      <c r="AW20" s="25">
        <f t="shared" si="4"/>
        <v>776056.56000000017</v>
      </c>
      <c r="AX20" s="25">
        <f t="shared" si="5"/>
        <v>0</v>
      </c>
      <c r="AY20" s="25">
        <f>+W20</f>
        <v>8000000</v>
      </c>
      <c r="AZ20" s="25">
        <f t="shared" si="6"/>
        <v>126029.01000000013</v>
      </c>
      <c r="BA20" s="136">
        <f t="shared" si="7"/>
        <v>2499999</v>
      </c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10"/>
    </row>
    <row r="21" spans="1:74" x14ac:dyDescent="0.3">
      <c r="B21" s="105">
        <v>45444</v>
      </c>
      <c r="C21" s="15">
        <v>2500000</v>
      </c>
      <c r="D21" s="137"/>
      <c r="E21" s="138">
        <v>11737</v>
      </c>
      <c r="F21" s="150"/>
      <c r="G21" s="137"/>
      <c r="H21" s="137"/>
      <c r="I21" s="137"/>
      <c r="J21" s="137"/>
      <c r="K21" s="15">
        <f t="shared" si="8"/>
        <v>937500</v>
      </c>
      <c r="L21" s="16"/>
      <c r="M21" s="16"/>
      <c r="N21" s="17"/>
      <c r="O21" s="15">
        <f t="shared" si="9"/>
        <v>776056.56000000017</v>
      </c>
      <c r="P21" s="135"/>
      <c r="Q21" s="135"/>
      <c r="R21" s="26">
        <f t="shared" si="10"/>
        <v>0</v>
      </c>
      <c r="S21" s="15"/>
      <c r="T21" s="16"/>
      <c r="U21" s="16"/>
      <c r="V21" s="17"/>
      <c r="W21" s="15">
        <f>+W20</f>
        <v>8000000</v>
      </c>
      <c r="X21" s="16"/>
      <c r="Y21" s="16">
        <v>33270.22</v>
      </c>
      <c r="Z21" s="17">
        <v>0</v>
      </c>
      <c r="AA21" s="15">
        <f t="shared" si="13"/>
        <v>126029.01000000013</v>
      </c>
      <c r="AB21" s="16"/>
      <c r="AC21" s="16"/>
      <c r="AD21" s="17"/>
      <c r="AE21" s="15">
        <f t="shared" si="14"/>
        <v>2333332</v>
      </c>
      <c r="AF21" s="16">
        <v>166667</v>
      </c>
      <c r="AG21" s="16">
        <v>36924.51</v>
      </c>
      <c r="AH21" s="17">
        <f>+AF21+AG21</f>
        <v>203591.51</v>
      </c>
      <c r="AI21" s="137">
        <v>45444</v>
      </c>
      <c r="AJ21" s="25">
        <f>+K21+S21+AA21+AE21+O21+C21+W21</f>
        <v>14672917.57</v>
      </c>
      <c r="AK21" s="25">
        <f t="shared" si="15"/>
        <v>166667</v>
      </c>
      <c r="AL21" s="25">
        <f>+M21+U21+AC21+AG21+Q21+E21+Y21</f>
        <v>81931.73000000001</v>
      </c>
      <c r="AM21" s="25">
        <f>+N21+V21+AD21+AH21+R21+F21+Z21</f>
        <v>203591.51</v>
      </c>
      <c r="AN21" s="25">
        <v>2024</v>
      </c>
      <c r="AO21" s="25">
        <f t="shared" si="17"/>
        <v>5639566.5099999998</v>
      </c>
      <c r="AP21" s="25">
        <f>+AP20+AL21</f>
        <v>525114.10323912441</v>
      </c>
      <c r="AQ21" s="25">
        <f t="shared" si="2"/>
        <v>6010774.8882391267</v>
      </c>
      <c r="AR21" s="16"/>
      <c r="AS21" s="160">
        <v>45444</v>
      </c>
      <c r="AT21" s="25">
        <v>2500000</v>
      </c>
      <c r="AU21" s="25"/>
      <c r="AV21" s="25">
        <f t="shared" si="3"/>
        <v>937500</v>
      </c>
      <c r="AW21" s="25">
        <f t="shared" si="4"/>
        <v>776056.56000000017</v>
      </c>
      <c r="AX21" s="25">
        <f t="shared" si="5"/>
        <v>0</v>
      </c>
      <c r="AY21" s="25">
        <f t="shared" ref="AY21:AY78" si="18">+W21</f>
        <v>8000000</v>
      </c>
      <c r="AZ21" s="25">
        <f t="shared" si="6"/>
        <v>126029.01000000013</v>
      </c>
      <c r="BA21" s="136">
        <f t="shared" si="7"/>
        <v>2333332</v>
      </c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10"/>
    </row>
    <row r="22" spans="1:74" x14ac:dyDescent="0.3">
      <c r="B22" s="105">
        <v>45474</v>
      </c>
      <c r="C22" s="15">
        <v>2500000</v>
      </c>
      <c r="D22" s="137"/>
      <c r="E22" s="138">
        <v>11557</v>
      </c>
      <c r="F22" s="150"/>
      <c r="G22" s="137"/>
      <c r="H22" s="137"/>
      <c r="I22" s="137"/>
      <c r="J22" s="137"/>
      <c r="K22" s="15">
        <f t="shared" si="8"/>
        <v>937500</v>
      </c>
      <c r="L22" s="16"/>
      <c r="M22" s="16"/>
      <c r="N22" s="17"/>
      <c r="O22" s="15">
        <f t="shared" si="9"/>
        <v>650847.83000000019</v>
      </c>
      <c r="P22" s="16">
        <v>125208.73</v>
      </c>
      <c r="Q22" s="16">
        <v>10185.14</v>
      </c>
      <c r="R22" s="26">
        <f t="shared" si="10"/>
        <v>135393.87</v>
      </c>
      <c r="S22" s="15"/>
      <c r="T22" s="16"/>
      <c r="U22" s="16"/>
      <c r="V22" s="17"/>
      <c r="W22" s="15">
        <f t="shared" ref="W22:W25" si="19">+W21</f>
        <v>8000000</v>
      </c>
      <c r="X22" s="16"/>
      <c r="Y22" s="16">
        <v>38287.33</v>
      </c>
      <c r="Z22" s="17"/>
      <c r="AA22" s="15">
        <f t="shared" si="13"/>
        <v>1.0000000125728548E-2</v>
      </c>
      <c r="AB22" s="16">
        <v>126029</v>
      </c>
      <c r="AC22" s="16">
        <v>193.95</v>
      </c>
      <c r="AD22" s="26">
        <f>+AB22+AC22</f>
        <v>126222.95</v>
      </c>
      <c r="AE22" s="15">
        <f t="shared" si="14"/>
        <v>2333332</v>
      </c>
      <c r="AF22" s="16"/>
      <c r="AG22" s="16"/>
      <c r="AH22" s="17"/>
      <c r="AI22" s="137">
        <v>45474</v>
      </c>
      <c r="AJ22" s="25">
        <f>+K22+S22+AA22+AE22+O22+C22+W22</f>
        <v>14421679.84</v>
      </c>
      <c r="AK22" s="25">
        <f t="shared" si="15"/>
        <v>251237.72999999998</v>
      </c>
      <c r="AL22" s="25">
        <f>+M22+U22+AC22+AG22+Q22+E22+Y22</f>
        <v>60223.42</v>
      </c>
      <c r="AM22" s="25">
        <f>+N22+V22+AD22+AH22+R22+F22+Z22</f>
        <v>261616.82</v>
      </c>
      <c r="AN22" s="25">
        <v>2024</v>
      </c>
      <c r="AO22" s="25">
        <f t="shared" si="17"/>
        <v>5890804.2400000002</v>
      </c>
      <c r="AP22" s="25">
        <f t="shared" si="16"/>
        <v>585337.52323912445</v>
      </c>
      <c r="AQ22" s="25">
        <f t="shared" si="2"/>
        <v>6272391.708239127</v>
      </c>
      <c r="AR22" s="16"/>
      <c r="AS22" s="160">
        <v>45474</v>
      </c>
      <c r="AT22" s="25">
        <v>2500000</v>
      </c>
      <c r="AU22" s="25"/>
      <c r="AV22" s="25">
        <f t="shared" si="3"/>
        <v>937500</v>
      </c>
      <c r="AW22" s="25">
        <f t="shared" si="4"/>
        <v>650847.83000000019</v>
      </c>
      <c r="AX22" s="25">
        <f t="shared" si="5"/>
        <v>0</v>
      </c>
      <c r="AY22" s="25">
        <f t="shared" si="18"/>
        <v>8000000</v>
      </c>
      <c r="AZ22" s="25">
        <f t="shared" si="6"/>
        <v>1.0000000125728548E-2</v>
      </c>
      <c r="BA22" s="136">
        <f t="shared" si="7"/>
        <v>2333332</v>
      </c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10"/>
    </row>
    <row r="23" spans="1:74" x14ac:dyDescent="0.3">
      <c r="B23" s="105">
        <v>45505</v>
      </c>
      <c r="C23" s="15">
        <v>2500000</v>
      </c>
      <c r="D23" s="137"/>
      <c r="E23" s="138">
        <v>11452</v>
      </c>
      <c r="F23" s="150"/>
      <c r="G23" s="137"/>
      <c r="H23" s="137"/>
      <c r="I23" s="137"/>
      <c r="J23" s="137"/>
      <c r="K23" s="15">
        <f t="shared" si="8"/>
        <v>750000</v>
      </c>
      <c r="L23" s="16">
        <v>187500</v>
      </c>
      <c r="M23" s="16">
        <v>12300.2</v>
      </c>
      <c r="N23" s="17">
        <f>+L23+M23</f>
        <v>199800.2</v>
      </c>
      <c r="O23" s="15">
        <f t="shared" si="9"/>
        <v>650847.83000000019</v>
      </c>
      <c r="P23" s="135"/>
      <c r="Q23" s="135"/>
      <c r="R23" s="26">
        <f t="shared" si="10"/>
        <v>0</v>
      </c>
      <c r="S23" s="15"/>
      <c r="T23" s="16"/>
      <c r="U23" s="16"/>
      <c r="V23" s="17"/>
      <c r="W23" s="15">
        <f t="shared" si="19"/>
        <v>8000000</v>
      </c>
      <c r="X23" s="16"/>
      <c r="Y23" s="16">
        <v>34473.33</v>
      </c>
      <c r="Z23" s="17"/>
      <c r="AA23" s="15"/>
      <c r="AB23" s="16"/>
      <c r="AC23" s="16"/>
      <c r="AD23" s="17"/>
      <c r="AE23" s="15">
        <f t="shared" si="14"/>
        <v>2333332</v>
      </c>
      <c r="AF23" s="16"/>
      <c r="AG23" s="16"/>
      <c r="AH23" s="17">
        <f t="shared" ref="AH23:AH24" si="20">+AF23+AG23</f>
        <v>0</v>
      </c>
      <c r="AI23" s="137">
        <v>45505</v>
      </c>
      <c r="AJ23" s="25">
        <f>+K23+S23+AA23+AE23+O23+C23+W23</f>
        <v>14234179.83</v>
      </c>
      <c r="AK23" s="25">
        <f t="shared" si="15"/>
        <v>187500</v>
      </c>
      <c r="AL23" s="25">
        <f>+M23+U23+AC23+AG23+Q23+E23+Y23</f>
        <v>58225.53</v>
      </c>
      <c r="AM23" s="25">
        <f>+N23+V23+AD23+AH23+R23+F23+Z23</f>
        <v>199800.2</v>
      </c>
      <c r="AN23" s="25">
        <v>2024</v>
      </c>
      <c r="AO23" s="25">
        <f>+AO22+AK23</f>
        <v>6078304.2400000002</v>
      </c>
      <c r="AP23" s="25">
        <f t="shared" si="16"/>
        <v>643563.05323912448</v>
      </c>
      <c r="AQ23" s="25">
        <f t="shared" si="2"/>
        <v>6472191.9082391271</v>
      </c>
      <c r="AR23" s="16"/>
      <c r="AS23" s="160">
        <v>45505</v>
      </c>
      <c r="AT23" s="25">
        <v>2500000</v>
      </c>
      <c r="AU23" s="25"/>
      <c r="AV23" s="25">
        <f t="shared" si="3"/>
        <v>750000</v>
      </c>
      <c r="AW23" s="25">
        <f t="shared" si="4"/>
        <v>650847.83000000019</v>
      </c>
      <c r="AX23" s="25">
        <f t="shared" si="5"/>
        <v>0</v>
      </c>
      <c r="AY23" s="25">
        <f t="shared" si="18"/>
        <v>8000000</v>
      </c>
      <c r="AZ23" s="25">
        <f t="shared" si="6"/>
        <v>0</v>
      </c>
      <c r="BA23" s="136">
        <f t="shared" si="7"/>
        <v>2333332</v>
      </c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10"/>
    </row>
    <row r="24" spans="1:74" x14ac:dyDescent="0.3">
      <c r="B24" s="105">
        <v>45536</v>
      </c>
      <c r="C24" s="15">
        <v>2500000</v>
      </c>
      <c r="D24" s="137"/>
      <c r="E24" s="138">
        <v>11205</v>
      </c>
      <c r="F24" s="150"/>
      <c r="G24" s="137"/>
      <c r="H24" s="137"/>
      <c r="I24" s="137"/>
      <c r="J24" s="137"/>
      <c r="K24" s="15">
        <f t="shared" si="8"/>
        <v>750000</v>
      </c>
      <c r="L24" s="16"/>
      <c r="M24" s="16"/>
      <c r="N24" s="17"/>
      <c r="O24" s="15">
        <f t="shared" si="9"/>
        <v>650847.83000000019</v>
      </c>
      <c r="P24" s="135"/>
      <c r="Q24" s="135"/>
      <c r="R24" s="26">
        <f t="shared" si="10"/>
        <v>0</v>
      </c>
      <c r="S24" s="15"/>
      <c r="T24" s="16"/>
      <c r="U24" s="16"/>
      <c r="V24" s="17"/>
      <c r="W24" s="15">
        <f t="shared" si="19"/>
        <v>8000000</v>
      </c>
      <c r="X24" s="16"/>
      <c r="Y24" s="16">
        <v>35594.89</v>
      </c>
      <c r="Z24" s="17"/>
      <c r="AA24" s="15"/>
      <c r="AB24" s="16"/>
      <c r="AC24" s="16"/>
      <c r="AD24" s="17"/>
      <c r="AE24" s="15">
        <f t="shared" si="14"/>
        <v>2166665</v>
      </c>
      <c r="AF24" s="16">
        <v>166667</v>
      </c>
      <c r="AG24" s="16">
        <v>34941.589999999997</v>
      </c>
      <c r="AH24" s="17">
        <f t="shared" si="20"/>
        <v>201608.59</v>
      </c>
      <c r="AI24" s="137">
        <v>45536</v>
      </c>
      <c r="AJ24" s="25">
        <f>+K24+S24+AA24+AE24+O24+C24+W24</f>
        <v>14067512.83</v>
      </c>
      <c r="AK24" s="25">
        <f t="shared" si="15"/>
        <v>166667</v>
      </c>
      <c r="AL24" s="25">
        <f>+M24+U24+AC24+AG24+Q24+E24+Y24</f>
        <v>81741.48</v>
      </c>
      <c r="AM24" s="25">
        <f>+N24+V24+AD24+AH24+R24+F24+Z24</f>
        <v>201608.59</v>
      </c>
      <c r="AN24" s="25">
        <v>2024</v>
      </c>
      <c r="AO24" s="25">
        <f t="shared" si="17"/>
        <v>6244971.2400000002</v>
      </c>
      <c r="AP24" s="25">
        <f t="shared" si="16"/>
        <v>725304.53323912446</v>
      </c>
      <c r="AQ24" s="25">
        <f t="shared" si="2"/>
        <v>6673800.498239127</v>
      </c>
      <c r="AR24" s="16"/>
      <c r="AS24" s="160">
        <v>45536</v>
      </c>
      <c r="AT24" s="25">
        <v>2500000</v>
      </c>
      <c r="AU24" s="25"/>
      <c r="AV24" s="25">
        <f t="shared" si="3"/>
        <v>750000</v>
      </c>
      <c r="AW24" s="25">
        <f t="shared" si="4"/>
        <v>650847.83000000019</v>
      </c>
      <c r="AX24" s="25">
        <f t="shared" si="5"/>
        <v>0</v>
      </c>
      <c r="AY24" s="25">
        <f t="shared" si="18"/>
        <v>8000000</v>
      </c>
      <c r="AZ24" s="25">
        <f t="shared" si="6"/>
        <v>0</v>
      </c>
      <c r="BA24" s="136">
        <f t="shared" si="7"/>
        <v>2166665</v>
      </c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10"/>
    </row>
    <row r="25" spans="1:74" x14ac:dyDescent="0.3">
      <c r="B25" s="105">
        <v>45566</v>
      </c>
      <c r="C25" s="15">
        <v>2500000</v>
      </c>
      <c r="D25" s="137"/>
      <c r="E25" s="138">
        <v>10979</v>
      </c>
      <c r="F25" s="150"/>
      <c r="G25" s="137"/>
      <c r="H25" s="137"/>
      <c r="I25" s="137"/>
      <c r="J25" s="137"/>
      <c r="K25" s="15">
        <f t="shared" si="8"/>
        <v>750000</v>
      </c>
      <c r="L25" s="16"/>
      <c r="M25" s="16"/>
      <c r="N25" s="17"/>
      <c r="O25" s="15">
        <f t="shared" si="9"/>
        <v>524013.89000000019</v>
      </c>
      <c r="P25" s="16">
        <v>126833.94</v>
      </c>
      <c r="Q25" s="16">
        <v>8635.74</v>
      </c>
      <c r="R25" s="26">
        <f t="shared" si="10"/>
        <v>135469.68</v>
      </c>
      <c r="S25" s="15"/>
      <c r="T25" s="16"/>
      <c r="U25" s="16"/>
      <c r="V25" s="17"/>
      <c r="W25" s="15">
        <f t="shared" si="19"/>
        <v>8000000</v>
      </c>
      <c r="X25" s="16"/>
      <c r="Y25" s="16">
        <v>34120.67</v>
      </c>
      <c r="Z25" s="17"/>
      <c r="AA25" s="15"/>
      <c r="AB25" s="16"/>
      <c r="AC25" s="16"/>
      <c r="AD25" s="17"/>
      <c r="AE25" s="15">
        <f t="shared" si="14"/>
        <v>2166665</v>
      </c>
      <c r="AF25" s="16"/>
      <c r="AG25" s="16"/>
      <c r="AH25" s="17"/>
      <c r="AI25" s="137">
        <v>45566</v>
      </c>
      <c r="AJ25" s="37">
        <f>+K25+S25+AA25+AE25+O25+C25+W25</f>
        <v>13940678.890000001</v>
      </c>
      <c r="AK25" s="37">
        <f t="shared" si="15"/>
        <v>126833.94</v>
      </c>
      <c r="AL25" s="37">
        <f>+M25+U25+AC25+AG25+Q25+E25+Y25</f>
        <v>53735.409999999996</v>
      </c>
      <c r="AM25" s="37">
        <f>+N25+V25+AD25+AH25+R25+F25+Z25</f>
        <v>135469.68</v>
      </c>
      <c r="AN25" s="37">
        <v>2024</v>
      </c>
      <c r="AO25" s="37">
        <f t="shared" si="17"/>
        <v>6371805.1800000006</v>
      </c>
      <c r="AP25" s="37">
        <f t="shared" si="16"/>
        <v>779039.94323912449</v>
      </c>
      <c r="AQ25" s="37">
        <f t="shared" si="2"/>
        <v>6809270.1782391267</v>
      </c>
      <c r="AR25" s="16"/>
      <c r="AS25" s="160">
        <v>45566</v>
      </c>
      <c r="AT25" s="25">
        <v>2500000</v>
      </c>
      <c r="AU25" s="25"/>
      <c r="AV25" s="25">
        <f t="shared" si="3"/>
        <v>750000</v>
      </c>
      <c r="AW25" s="25">
        <f t="shared" si="4"/>
        <v>524013.89000000019</v>
      </c>
      <c r="AX25" s="25">
        <f t="shared" si="5"/>
        <v>0</v>
      </c>
      <c r="AY25" s="25">
        <f t="shared" si="18"/>
        <v>8000000</v>
      </c>
      <c r="AZ25" s="25">
        <f t="shared" si="6"/>
        <v>0</v>
      </c>
      <c r="BA25" s="136">
        <f t="shared" si="7"/>
        <v>2166665</v>
      </c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10"/>
    </row>
    <row r="26" spans="1:74" x14ac:dyDescent="0.3">
      <c r="B26" s="105">
        <v>45597</v>
      </c>
      <c r="C26" s="15">
        <v>2500000</v>
      </c>
      <c r="D26" s="137"/>
      <c r="E26" s="138">
        <v>10472</v>
      </c>
      <c r="F26" s="150"/>
      <c r="G26" s="137"/>
      <c r="H26" s="137"/>
      <c r="I26" s="137"/>
      <c r="J26" s="137"/>
      <c r="K26" s="16">
        <f t="shared" si="8"/>
        <v>562500</v>
      </c>
      <c r="L26" s="16">
        <v>187500</v>
      </c>
      <c r="M26" s="16">
        <v>9840.16</v>
      </c>
      <c r="N26" s="16">
        <f>+L26+M26</f>
        <v>197340.16</v>
      </c>
      <c r="O26" s="16">
        <f t="shared" si="9"/>
        <v>524013.89000000019</v>
      </c>
      <c r="P26" s="135"/>
      <c r="Q26" s="135"/>
      <c r="R26" s="138">
        <f t="shared" si="10"/>
        <v>0</v>
      </c>
      <c r="S26" s="16"/>
      <c r="T26" s="16"/>
      <c r="U26" s="16"/>
      <c r="V26" s="16"/>
      <c r="W26" s="16">
        <f>+W25-X26</f>
        <v>7851851.8600000003</v>
      </c>
      <c r="X26" s="16">
        <v>148148.14000000001</v>
      </c>
      <c r="Y26" s="16">
        <v>30424.22</v>
      </c>
      <c r="Z26" s="16">
        <v>178572.36</v>
      </c>
      <c r="AA26" s="16"/>
      <c r="AB26" s="16"/>
      <c r="AC26" s="16"/>
      <c r="AD26" s="16"/>
      <c r="AE26" s="16">
        <f t="shared" si="14"/>
        <v>2166665</v>
      </c>
      <c r="AF26" s="16"/>
      <c r="AG26" s="16"/>
      <c r="AH26" s="16"/>
      <c r="AI26" s="137">
        <v>45597</v>
      </c>
      <c r="AJ26" s="16">
        <f>+K26+S26+AA26+AE26+O26+C26+W26</f>
        <v>13605030.75</v>
      </c>
      <c r="AK26" s="16">
        <f t="shared" si="15"/>
        <v>335648.14</v>
      </c>
      <c r="AL26" s="16">
        <f>+M26+U26+AC26+AG26+Q26+E26+Y26</f>
        <v>50736.380000000005</v>
      </c>
      <c r="AM26" s="16">
        <f>+N26+V26+AD26+AH26+R26+F26+Z26</f>
        <v>375912.52</v>
      </c>
      <c r="AN26" s="16">
        <v>2024</v>
      </c>
      <c r="AO26" s="16">
        <f t="shared" si="17"/>
        <v>6707453.3200000003</v>
      </c>
      <c r="AP26" s="16">
        <f t="shared" si="16"/>
        <v>829776.3232391245</v>
      </c>
      <c r="AQ26" s="16">
        <f t="shared" si="2"/>
        <v>7185182.6982391272</v>
      </c>
      <c r="AR26" s="16"/>
      <c r="AS26" s="160">
        <v>45597</v>
      </c>
      <c r="AT26" s="25">
        <v>2500000</v>
      </c>
      <c r="AU26" s="25"/>
      <c r="AV26" s="25">
        <f t="shared" si="3"/>
        <v>562500</v>
      </c>
      <c r="AW26" s="25">
        <f t="shared" si="4"/>
        <v>524013.89000000019</v>
      </c>
      <c r="AX26" s="25">
        <f t="shared" si="5"/>
        <v>0</v>
      </c>
      <c r="AY26" s="25">
        <f t="shared" si="18"/>
        <v>7851851.8600000003</v>
      </c>
      <c r="AZ26" s="25">
        <f t="shared" si="6"/>
        <v>0</v>
      </c>
      <c r="BA26" s="136">
        <f t="shared" si="7"/>
        <v>2166665</v>
      </c>
      <c r="BB26" s="16"/>
      <c r="BC26" s="16"/>
      <c r="BD26" s="16"/>
      <c r="BE26" s="16"/>
      <c r="BF26" s="16"/>
      <c r="BG26" s="16"/>
      <c r="BH26" s="16"/>
      <c r="BI26" s="1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10"/>
    </row>
    <row r="27" spans="1:74" s="32" customFormat="1" ht="15" thickBot="1" x14ac:dyDescent="0.35">
      <c r="B27" s="105">
        <v>45627</v>
      </c>
      <c r="C27" s="15">
        <v>2500000</v>
      </c>
      <c r="D27" s="137"/>
      <c r="E27" s="138">
        <v>10091</v>
      </c>
      <c r="F27" s="150"/>
      <c r="G27" s="137"/>
      <c r="H27" s="137"/>
      <c r="I27" s="137"/>
      <c r="J27" s="137"/>
      <c r="K27" s="16">
        <f t="shared" si="8"/>
        <v>562500</v>
      </c>
      <c r="L27" s="16"/>
      <c r="M27" s="16"/>
      <c r="N27" s="16"/>
      <c r="O27" s="16">
        <f t="shared" si="9"/>
        <v>524013.89000000019</v>
      </c>
      <c r="P27" s="135"/>
      <c r="Q27" s="135"/>
      <c r="R27" s="138">
        <f t="shared" si="10"/>
        <v>0</v>
      </c>
      <c r="S27" s="16"/>
      <c r="T27" s="16"/>
      <c r="U27" s="16"/>
      <c r="V27" s="16"/>
      <c r="W27" s="16">
        <f t="shared" ref="W27:W78" si="21">+W26-X27</f>
        <v>7703703.7200000007</v>
      </c>
      <c r="X27" s="16">
        <v>148148.14000000001</v>
      </c>
      <c r="Y27" s="16">
        <v>31770.34</v>
      </c>
      <c r="Z27" s="16">
        <f>+Y27+X27</f>
        <v>179918.48</v>
      </c>
      <c r="AA27" s="16"/>
      <c r="AB27" s="16"/>
      <c r="AC27" s="16"/>
      <c r="AD27" s="16"/>
      <c r="AE27" s="16">
        <f t="shared" si="14"/>
        <v>1999998</v>
      </c>
      <c r="AF27" s="16">
        <v>166667</v>
      </c>
      <c r="AG27" s="16">
        <v>32352.9</v>
      </c>
      <c r="AH27" s="16">
        <f>+AF27+AG27</f>
        <v>199019.9</v>
      </c>
      <c r="AI27" s="137">
        <v>45627</v>
      </c>
      <c r="AJ27" s="16">
        <f>+K27+S27+AA27+AE27+O27+C27+W27</f>
        <v>13290215.610000001</v>
      </c>
      <c r="AK27" s="16">
        <f t="shared" si="15"/>
        <v>314815.14</v>
      </c>
      <c r="AL27" s="16">
        <f>+M27+U27+AC27+AG27+Q27+E27+Y27</f>
        <v>74214.240000000005</v>
      </c>
      <c r="AM27" s="16">
        <f>+N27+V27+AD27+AH27+R27+F27+Z27</f>
        <v>378938.38</v>
      </c>
      <c r="AN27" s="16">
        <v>2024</v>
      </c>
      <c r="AO27" s="16">
        <f t="shared" si="17"/>
        <v>7022268.46</v>
      </c>
      <c r="AP27" s="16">
        <f t="shared" si="16"/>
        <v>903990.56323912449</v>
      </c>
      <c r="AQ27" s="16">
        <f t="shared" si="2"/>
        <v>7564121.0782391271</v>
      </c>
      <c r="AR27" s="16"/>
      <c r="AS27" s="160">
        <v>45627</v>
      </c>
      <c r="AT27" s="25">
        <v>2500000</v>
      </c>
      <c r="AU27" s="25"/>
      <c r="AV27" s="25">
        <f t="shared" si="3"/>
        <v>562500</v>
      </c>
      <c r="AW27" s="25">
        <f t="shared" si="4"/>
        <v>524013.89000000019</v>
      </c>
      <c r="AX27" s="25">
        <f t="shared" si="5"/>
        <v>0</v>
      </c>
      <c r="AY27" s="25">
        <f t="shared" si="18"/>
        <v>7703703.7200000007</v>
      </c>
      <c r="AZ27" s="25">
        <f t="shared" si="6"/>
        <v>0</v>
      </c>
      <c r="BA27" s="136">
        <f t="shared" si="7"/>
        <v>1999998</v>
      </c>
      <c r="BB27" s="16"/>
      <c r="BC27" s="16"/>
      <c r="BD27" s="16"/>
      <c r="BE27" s="16"/>
      <c r="BF27" s="16"/>
      <c r="BG27" s="16"/>
      <c r="BH27" s="16"/>
      <c r="BI27" s="16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6"/>
    </row>
    <row r="28" spans="1:74" ht="15" thickTop="1" x14ac:dyDescent="0.3">
      <c r="B28" s="105">
        <v>45658</v>
      </c>
      <c r="C28" s="15">
        <v>2500000</v>
      </c>
      <c r="D28" s="137"/>
      <c r="E28" s="138">
        <v>9734.7199999999993</v>
      </c>
      <c r="F28" s="17"/>
      <c r="G28" s="16"/>
      <c r="H28" s="16"/>
      <c r="I28" s="16"/>
      <c r="J28" s="16"/>
      <c r="K28" s="15">
        <f t="shared" si="8"/>
        <v>562500</v>
      </c>
      <c r="L28" s="16"/>
      <c r="M28" s="16"/>
      <c r="N28" s="17"/>
      <c r="O28" s="15">
        <f t="shared" si="9"/>
        <v>395533.6500000002</v>
      </c>
      <c r="P28" s="16">
        <v>128480.24</v>
      </c>
      <c r="Q28" s="16">
        <v>6952.85</v>
      </c>
      <c r="R28" s="26">
        <f t="shared" si="10"/>
        <v>135433.09</v>
      </c>
      <c r="S28" s="15"/>
      <c r="T28" s="16"/>
      <c r="U28" s="16"/>
      <c r="V28" s="17"/>
      <c r="W28" s="15">
        <f t="shared" si="21"/>
        <v>7555555.580000001</v>
      </c>
      <c r="X28" s="16">
        <v>148148.14000000001</v>
      </c>
      <c r="Y28" s="16">
        <f>+W28*4.438%/12</f>
        <v>27942.963053366668</v>
      </c>
      <c r="Z28" s="17">
        <v>178572.36</v>
      </c>
      <c r="AA28" s="15"/>
      <c r="AB28" s="16"/>
      <c r="AC28" s="16"/>
      <c r="AD28" s="17"/>
      <c r="AE28" s="15">
        <f t="shared" si="14"/>
        <v>1999998</v>
      </c>
      <c r="AF28" s="16"/>
      <c r="AG28" s="16"/>
      <c r="AH28" s="17"/>
      <c r="AI28" s="137">
        <v>45658</v>
      </c>
      <c r="AJ28" s="38">
        <f>+K28+S28+AA28+AE28+O28+C28+W28</f>
        <v>13013587.23</v>
      </c>
      <c r="AK28" s="38">
        <f t="shared" si="15"/>
        <v>276628.38</v>
      </c>
      <c r="AL28" s="38">
        <f>+M28+U28+AC28+AG28+Q28+E28+Y28</f>
        <v>44630.533053366671</v>
      </c>
      <c r="AM28" s="38">
        <f>+N28+V28+AD28+AH28+R28+F28+Z28</f>
        <v>314005.44999999995</v>
      </c>
      <c r="AN28" s="38">
        <v>2024</v>
      </c>
      <c r="AO28" s="38">
        <f t="shared" si="17"/>
        <v>7298896.8399999999</v>
      </c>
      <c r="AP28" s="38">
        <f>+AP27+AL28</f>
        <v>948621.09629249119</v>
      </c>
      <c r="AQ28" s="38">
        <f t="shared" si="2"/>
        <v>7878126.5282391272</v>
      </c>
      <c r="AR28" s="16"/>
      <c r="AS28" s="160">
        <v>45658</v>
      </c>
      <c r="AT28" s="25">
        <v>2500000</v>
      </c>
      <c r="AU28" s="25"/>
      <c r="AV28" s="25">
        <f t="shared" si="3"/>
        <v>562500</v>
      </c>
      <c r="AW28" s="25">
        <f t="shared" si="4"/>
        <v>395533.6500000002</v>
      </c>
      <c r="AX28" s="25">
        <f t="shared" si="5"/>
        <v>0</v>
      </c>
      <c r="AY28" s="25">
        <f t="shared" si="18"/>
        <v>7555555.580000001</v>
      </c>
      <c r="AZ28" s="25">
        <f t="shared" si="6"/>
        <v>0</v>
      </c>
      <c r="BA28" s="136">
        <f t="shared" si="7"/>
        <v>1999998</v>
      </c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10"/>
    </row>
    <row r="29" spans="1:74" x14ac:dyDescent="0.3">
      <c r="B29" s="105">
        <v>45689</v>
      </c>
      <c r="C29" s="15">
        <v>2500000</v>
      </c>
      <c r="D29" s="137"/>
      <c r="E29" s="138">
        <v>9687.5</v>
      </c>
      <c r="F29" s="150"/>
      <c r="G29" s="137"/>
      <c r="H29" s="137"/>
      <c r="I29" s="137"/>
      <c r="J29" s="137"/>
      <c r="K29" s="15">
        <f t="shared" si="8"/>
        <v>375000</v>
      </c>
      <c r="L29" s="16">
        <v>187500</v>
      </c>
      <c r="M29" s="16">
        <f>193731.56-L29</f>
        <v>6231.5599999999977</v>
      </c>
      <c r="N29" s="17">
        <f>+L29+M29</f>
        <v>193731.56</v>
      </c>
      <c r="O29" s="15">
        <f t="shared" si="9"/>
        <v>395533.6500000002</v>
      </c>
      <c r="P29" s="135"/>
      <c r="Q29" s="135"/>
      <c r="R29" s="26">
        <f t="shared" si="10"/>
        <v>0</v>
      </c>
      <c r="S29" s="15"/>
      <c r="T29" s="16"/>
      <c r="U29" s="16"/>
      <c r="V29" s="17"/>
      <c r="W29" s="15">
        <f t="shared" si="21"/>
        <v>7407407.4400000013</v>
      </c>
      <c r="X29" s="16">
        <v>148148.14000000001</v>
      </c>
      <c r="Y29" s="16">
        <f t="shared" ref="Y29:Y78" si="22">+W29*4.438%/12</f>
        <v>27395.061848933339</v>
      </c>
      <c r="Z29" s="17">
        <v>178572.36</v>
      </c>
      <c r="AA29" s="15"/>
      <c r="AB29" s="16"/>
      <c r="AC29" s="16"/>
      <c r="AD29" s="17"/>
      <c r="AE29" s="15">
        <f t="shared" si="14"/>
        <v>1999998</v>
      </c>
      <c r="AF29" s="16"/>
      <c r="AG29" s="16"/>
      <c r="AH29" s="17"/>
      <c r="AI29" s="137">
        <v>45689</v>
      </c>
      <c r="AJ29" s="25">
        <f>+K29+S29+AA29+AE29+O29+C29+W29</f>
        <v>12677939.090000002</v>
      </c>
      <c r="AK29" s="25">
        <f t="shared" si="15"/>
        <v>335648.14</v>
      </c>
      <c r="AL29" s="25">
        <f>+M29+U29+AC29+AG29+Q29+E29+Y29</f>
        <v>43314.121848933341</v>
      </c>
      <c r="AM29" s="25">
        <f>+N29+V29+AD29+AH29+R29+F29+Z29</f>
        <v>372303.92</v>
      </c>
      <c r="AN29" s="25">
        <v>2024</v>
      </c>
      <c r="AO29" s="25">
        <f t="shared" si="17"/>
        <v>7634544.9799999995</v>
      </c>
      <c r="AP29" s="25">
        <f t="shared" si="16"/>
        <v>991935.21814142447</v>
      </c>
      <c r="AQ29" s="25">
        <f t="shared" si="2"/>
        <v>8250430.4482391272</v>
      </c>
      <c r="AR29" s="16"/>
      <c r="AS29" s="160">
        <v>45689</v>
      </c>
      <c r="AT29" s="25">
        <v>2500000</v>
      </c>
      <c r="AU29" s="25"/>
      <c r="AV29" s="25">
        <f t="shared" si="3"/>
        <v>375000</v>
      </c>
      <c r="AW29" s="25">
        <f t="shared" si="4"/>
        <v>395533.6500000002</v>
      </c>
      <c r="AX29" s="25">
        <f t="shared" si="5"/>
        <v>0</v>
      </c>
      <c r="AY29" s="25">
        <f t="shared" si="18"/>
        <v>7407407.4400000013</v>
      </c>
      <c r="AZ29" s="25">
        <f t="shared" si="6"/>
        <v>0</v>
      </c>
      <c r="BA29" s="136">
        <f t="shared" si="7"/>
        <v>1999998</v>
      </c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10"/>
    </row>
    <row r="30" spans="1:74" ht="15" thickBot="1" x14ac:dyDescent="0.35">
      <c r="A30" s="32"/>
      <c r="B30" s="111">
        <v>45717</v>
      </c>
      <c r="C30" s="29">
        <v>2500000</v>
      </c>
      <c r="D30" s="35">
        <v>0</v>
      </c>
      <c r="E30" s="30">
        <v>9687.5</v>
      </c>
      <c r="F30" s="152"/>
      <c r="G30" s="28"/>
      <c r="H30" s="28"/>
      <c r="I30" s="28"/>
      <c r="J30" s="28"/>
      <c r="K30" s="29">
        <f t="shared" si="8"/>
        <v>375000</v>
      </c>
      <c r="L30" s="30"/>
      <c r="M30" s="30"/>
      <c r="N30" s="31"/>
      <c r="O30" s="29">
        <f t="shared" si="9"/>
        <v>395533.6500000002</v>
      </c>
      <c r="P30" s="32"/>
      <c r="Q30" s="32"/>
      <c r="R30" s="33">
        <f t="shared" si="10"/>
        <v>0</v>
      </c>
      <c r="S30" s="29"/>
      <c r="T30" s="30"/>
      <c r="U30" s="30"/>
      <c r="V30" s="31"/>
      <c r="W30" s="29">
        <f t="shared" si="21"/>
        <v>7259259.3000000017</v>
      </c>
      <c r="X30" s="30">
        <v>148148.14000000001</v>
      </c>
      <c r="Y30" s="30">
        <f t="shared" si="22"/>
        <v>26847.160644500003</v>
      </c>
      <c r="Z30" s="31">
        <v>178572.36</v>
      </c>
      <c r="AA30" s="29"/>
      <c r="AB30" s="30"/>
      <c r="AC30" s="30"/>
      <c r="AD30" s="31"/>
      <c r="AE30" s="29">
        <f t="shared" si="14"/>
        <v>1833331</v>
      </c>
      <c r="AF30" s="30">
        <v>166667</v>
      </c>
      <c r="AG30" s="30">
        <v>23140</v>
      </c>
      <c r="AH30" s="31">
        <f>+AF30+AG30</f>
        <v>189807</v>
      </c>
      <c r="AI30" s="28">
        <v>45717</v>
      </c>
      <c r="AJ30" s="171">
        <f>+K30+S30+AA30+AE30+O30+C30+W30</f>
        <v>12363123.950000003</v>
      </c>
      <c r="AK30" s="39">
        <f>+L30+T30+AB30+AF30+P30+D30+X30</f>
        <v>314815.14</v>
      </c>
      <c r="AL30" s="39">
        <f>+M30+U30+AC30+AG30+Q30+E30+Y30</f>
        <v>59674.660644500007</v>
      </c>
      <c r="AM30" s="39">
        <f>+AK30+AL30</f>
        <v>374489.80064450001</v>
      </c>
      <c r="AN30" s="39">
        <v>2024</v>
      </c>
      <c r="AO30" s="39">
        <f t="shared" si="17"/>
        <v>7949360.1199999992</v>
      </c>
      <c r="AP30" s="39">
        <f t="shared" si="16"/>
        <v>1051609.8787859245</v>
      </c>
      <c r="AQ30" s="39">
        <f t="shared" si="2"/>
        <v>8624920.2488836274</v>
      </c>
      <c r="AR30" s="30"/>
      <c r="AS30" s="160">
        <v>45717</v>
      </c>
      <c r="AT30" s="25">
        <v>2500000</v>
      </c>
      <c r="AU30" s="25"/>
      <c r="AV30" s="25">
        <f t="shared" si="3"/>
        <v>375000</v>
      </c>
      <c r="AW30" s="25">
        <f t="shared" si="4"/>
        <v>395533.6500000002</v>
      </c>
      <c r="AX30" s="25">
        <f t="shared" si="5"/>
        <v>0</v>
      </c>
      <c r="AY30" s="25">
        <f t="shared" si="18"/>
        <v>7259259.3000000017</v>
      </c>
      <c r="AZ30" s="25">
        <f t="shared" si="6"/>
        <v>0</v>
      </c>
      <c r="BA30" s="136">
        <f t="shared" si="7"/>
        <v>1833331</v>
      </c>
      <c r="BB30" s="30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10"/>
    </row>
    <row r="31" spans="1:74" ht="15.6" thickTop="1" thickBot="1" x14ac:dyDescent="0.35">
      <c r="B31" s="105">
        <v>45748</v>
      </c>
      <c r="C31" s="15">
        <f>+C30-D31</f>
        <v>2453524.5</v>
      </c>
      <c r="D31" s="16">
        <v>46475.5</v>
      </c>
      <c r="E31" s="16">
        <f>+C30*4.65%/12</f>
        <v>9687.5000000000018</v>
      </c>
      <c r="F31" s="150"/>
      <c r="G31" s="137"/>
      <c r="H31" s="137"/>
      <c r="I31" s="137"/>
      <c r="J31" s="137"/>
      <c r="K31" s="15">
        <f t="shared" si="8"/>
        <v>375000</v>
      </c>
      <c r="L31" s="16"/>
      <c r="M31" s="16"/>
      <c r="N31" s="17"/>
      <c r="O31" s="15">
        <f t="shared" si="9"/>
        <v>265385.74000000022</v>
      </c>
      <c r="P31" s="16">
        <v>130147.91</v>
      </c>
      <c r="Q31" s="16">
        <v>5134.03</v>
      </c>
      <c r="R31" s="26">
        <f t="shared" si="10"/>
        <v>135281.94</v>
      </c>
      <c r="S31" s="15"/>
      <c r="T31" s="16"/>
      <c r="U31" s="16"/>
      <c r="V31" s="17"/>
      <c r="W31" s="15">
        <f t="shared" si="21"/>
        <v>7111111.160000002</v>
      </c>
      <c r="X31" s="16">
        <v>148148.14000000001</v>
      </c>
      <c r="Y31" s="16">
        <f t="shared" si="22"/>
        <v>26299.259440066671</v>
      </c>
      <c r="Z31" s="17">
        <v>178572.36</v>
      </c>
      <c r="AA31" s="15"/>
      <c r="AB31" s="16"/>
      <c r="AC31" s="16"/>
      <c r="AD31" s="17"/>
      <c r="AE31" s="15">
        <f t="shared" si="14"/>
        <v>1833331</v>
      </c>
      <c r="AF31" s="16"/>
      <c r="AG31" s="16"/>
      <c r="AH31" s="17"/>
      <c r="AI31" s="137">
        <v>45748</v>
      </c>
      <c r="AJ31" s="38">
        <f>+K31+S31+AA31+AE31+O31+C31+W31</f>
        <v>12038352.400000002</v>
      </c>
      <c r="AK31" s="38">
        <f>+L31+T31+AB31+AF31+P31+D31+X31+H31</f>
        <v>324771.55000000005</v>
      </c>
      <c r="AL31" s="38">
        <f>+M31+U31+AC31+AG31+Q31+E31+Y31+I31</f>
        <v>41120.78944006667</v>
      </c>
      <c r="AM31" s="39">
        <f>+AK31+AL31</f>
        <v>365892.33944006672</v>
      </c>
      <c r="AN31" s="38">
        <v>2025</v>
      </c>
      <c r="AO31" s="38">
        <f>+AO30+AK31</f>
        <v>8274131.669999999</v>
      </c>
      <c r="AP31" s="38">
        <f t="shared" si="16"/>
        <v>1092730.6682259911</v>
      </c>
      <c r="AQ31" s="38">
        <f t="shared" si="2"/>
        <v>8990812.5883236937</v>
      </c>
      <c r="AR31" s="16"/>
      <c r="AS31" s="160">
        <v>45748</v>
      </c>
      <c r="AT31" s="25">
        <f t="shared" ref="AT31:AT78" si="23">+C31</f>
        <v>2453524.5</v>
      </c>
      <c r="AU31" s="25"/>
      <c r="AV31" s="25">
        <f t="shared" si="3"/>
        <v>375000</v>
      </c>
      <c r="AW31" s="25">
        <f t="shared" si="4"/>
        <v>265385.74000000022</v>
      </c>
      <c r="AX31" s="25">
        <f t="shared" si="5"/>
        <v>0</v>
      </c>
      <c r="AY31" s="25">
        <f t="shared" si="18"/>
        <v>7111111.160000002</v>
      </c>
      <c r="AZ31" s="25">
        <f t="shared" si="6"/>
        <v>0</v>
      </c>
      <c r="BA31" s="136">
        <f t="shared" si="7"/>
        <v>1833331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10"/>
    </row>
    <row r="32" spans="1:74" ht="15.6" thickTop="1" thickBot="1" x14ac:dyDescent="0.35">
      <c r="B32" s="105">
        <v>45778</v>
      </c>
      <c r="C32" s="15">
        <f t="shared" ref="C32:C78" si="24">+C31-D32</f>
        <v>2406827.46</v>
      </c>
      <c r="D32" s="16">
        <v>46697.04</v>
      </c>
      <c r="E32" s="16">
        <f t="shared" ref="E32:E78" si="25">+C31*4.65%/12</f>
        <v>9507.4074375000018</v>
      </c>
      <c r="F32" s="150"/>
      <c r="G32" s="137"/>
      <c r="H32" s="137"/>
      <c r="I32" s="137"/>
      <c r="J32" s="137"/>
      <c r="K32" s="15">
        <f t="shared" si="8"/>
        <v>187500</v>
      </c>
      <c r="L32" s="16">
        <v>187500</v>
      </c>
      <c r="M32" s="16">
        <f>191518.9-L32</f>
        <v>4018.8999999999942</v>
      </c>
      <c r="N32" s="17">
        <f>+L32+M32</f>
        <v>191518.9</v>
      </c>
      <c r="O32" s="15">
        <f t="shared" si="9"/>
        <v>265385.74000000022</v>
      </c>
      <c r="P32" s="135"/>
      <c r="Q32" s="135"/>
      <c r="R32" s="26">
        <f t="shared" si="10"/>
        <v>0</v>
      </c>
      <c r="S32" s="15"/>
      <c r="T32" s="16"/>
      <c r="U32" s="16"/>
      <c r="V32" s="17"/>
      <c r="W32" s="15">
        <f t="shared" si="21"/>
        <v>6962963.0200000023</v>
      </c>
      <c r="X32" s="16">
        <v>148148.14000000001</v>
      </c>
      <c r="Y32" s="16">
        <f t="shared" si="22"/>
        <v>25751.358235633339</v>
      </c>
      <c r="Z32" s="17">
        <v>178572.36</v>
      </c>
      <c r="AA32" s="15"/>
      <c r="AB32" s="16"/>
      <c r="AC32" s="16"/>
      <c r="AD32" s="17"/>
      <c r="AE32" s="15">
        <f t="shared" si="14"/>
        <v>1833331</v>
      </c>
      <c r="AF32" s="16"/>
      <c r="AG32" s="16"/>
      <c r="AH32" s="17"/>
      <c r="AI32" s="137">
        <v>45778</v>
      </c>
      <c r="AJ32" s="25">
        <f>+K32+S32+AA32+AE32+O32+C32+W32+G32</f>
        <v>11656007.220000003</v>
      </c>
      <c r="AK32" s="38">
        <f t="shared" ref="AK32:AK79" si="26">+L32+T32+AB32+AF32+P32+D32+X32+H32</f>
        <v>382345.18000000005</v>
      </c>
      <c r="AL32" s="38">
        <f t="shared" ref="AL32:AL79" si="27">+M32+U32+AC32+AG32+Q32+E32+Y32+I32</f>
        <v>39277.665673133335</v>
      </c>
      <c r="AM32" s="39">
        <f t="shared" ref="AM32:AM95" si="28">+AK32+AL32</f>
        <v>421622.84567313339</v>
      </c>
      <c r="AN32" s="25">
        <v>2025</v>
      </c>
      <c r="AO32" s="25">
        <f t="shared" si="17"/>
        <v>8656476.8499999996</v>
      </c>
      <c r="AP32" s="25">
        <f t="shared" si="16"/>
        <v>1132008.3338991245</v>
      </c>
      <c r="AQ32" s="25">
        <f t="shared" si="2"/>
        <v>9412435.4339968264</v>
      </c>
      <c r="AR32" s="16"/>
      <c r="AS32" s="160">
        <v>45778</v>
      </c>
      <c r="AT32" s="25">
        <f t="shared" si="23"/>
        <v>2406827.46</v>
      </c>
      <c r="AU32" s="25"/>
      <c r="AV32" s="25">
        <f t="shared" si="3"/>
        <v>187500</v>
      </c>
      <c r="AW32" s="25">
        <f t="shared" si="4"/>
        <v>265385.74000000022</v>
      </c>
      <c r="AX32" s="25">
        <f t="shared" si="5"/>
        <v>0</v>
      </c>
      <c r="AY32" s="25">
        <f t="shared" si="18"/>
        <v>6962963.0200000023</v>
      </c>
      <c r="AZ32" s="25">
        <f t="shared" si="6"/>
        <v>0</v>
      </c>
      <c r="BA32" s="136">
        <f t="shared" si="7"/>
        <v>1833331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10"/>
    </row>
    <row r="33" spans="1:74" ht="15.6" thickTop="1" thickBot="1" x14ac:dyDescent="0.35">
      <c r="B33" s="105">
        <v>45809</v>
      </c>
      <c r="C33" s="15">
        <f t="shared" si="24"/>
        <v>2359907.83</v>
      </c>
      <c r="D33" s="16">
        <v>46919.63</v>
      </c>
      <c r="E33" s="16">
        <f t="shared" si="25"/>
        <v>9326.4564075000017</v>
      </c>
      <c r="F33" s="150"/>
      <c r="G33" s="153">
        <v>1500000</v>
      </c>
      <c r="H33" s="137"/>
      <c r="I33" s="137"/>
      <c r="J33" s="137"/>
      <c r="K33" s="15">
        <f t="shared" si="8"/>
        <v>187500</v>
      </c>
      <c r="L33" s="16"/>
      <c r="M33" s="16"/>
      <c r="N33" s="17"/>
      <c r="O33" s="15">
        <f t="shared" si="9"/>
        <v>265385.74000000022</v>
      </c>
      <c r="P33" s="135"/>
      <c r="Q33" s="135"/>
      <c r="R33" s="26">
        <f t="shared" si="10"/>
        <v>0</v>
      </c>
      <c r="S33" s="15"/>
      <c r="T33" s="16"/>
      <c r="U33" s="16"/>
      <c r="V33" s="17"/>
      <c r="W33" s="15">
        <f t="shared" si="21"/>
        <v>6814814.8800000027</v>
      </c>
      <c r="X33" s="16">
        <v>148148.14000000001</v>
      </c>
      <c r="Y33" s="16">
        <f t="shared" si="22"/>
        <v>25203.457031200011</v>
      </c>
      <c r="Z33" s="17">
        <v>178572.36</v>
      </c>
      <c r="AA33" s="15"/>
      <c r="AB33" s="16"/>
      <c r="AC33" s="16"/>
      <c r="AD33" s="17"/>
      <c r="AE33" s="15">
        <f t="shared" si="14"/>
        <v>1666664</v>
      </c>
      <c r="AF33" s="16">
        <v>166667</v>
      </c>
      <c r="AG33" s="16">
        <v>21447.35</v>
      </c>
      <c r="AH33" s="17">
        <f>+AF33+AG33</f>
        <v>188114.35</v>
      </c>
      <c r="AI33" s="137">
        <v>45809</v>
      </c>
      <c r="AJ33" s="25">
        <f t="shared" ref="AJ33:AJ96" si="29">+K33+S33+AA33+AE33+O33+C33+W33+G33</f>
        <v>12794272.450000003</v>
      </c>
      <c r="AK33" s="38">
        <f t="shared" si="26"/>
        <v>361734.77</v>
      </c>
      <c r="AL33" s="38">
        <f t="shared" si="27"/>
        <v>55977.263438700014</v>
      </c>
      <c r="AM33" s="39">
        <f t="shared" si="28"/>
        <v>417712.03343870002</v>
      </c>
      <c r="AN33" s="25">
        <v>2025</v>
      </c>
      <c r="AO33" s="25">
        <f t="shared" si="17"/>
        <v>9018211.6199999992</v>
      </c>
      <c r="AP33" s="25">
        <f t="shared" si="16"/>
        <v>1187985.5973378245</v>
      </c>
      <c r="AQ33" s="25">
        <f t="shared" si="2"/>
        <v>9830147.4674355257</v>
      </c>
      <c r="AR33" s="16"/>
      <c r="AS33" s="160">
        <v>45809</v>
      </c>
      <c r="AT33" s="25">
        <f t="shared" si="23"/>
        <v>2359907.83</v>
      </c>
      <c r="AU33" s="25">
        <f>+G33</f>
        <v>1500000</v>
      </c>
      <c r="AV33" s="25">
        <f t="shared" si="3"/>
        <v>187500</v>
      </c>
      <c r="AW33" s="25">
        <f t="shared" si="4"/>
        <v>265385.74000000022</v>
      </c>
      <c r="AX33" s="25">
        <f t="shared" si="5"/>
        <v>0</v>
      </c>
      <c r="AY33" s="25">
        <f t="shared" si="18"/>
        <v>6814814.8800000027</v>
      </c>
      <c r="AZ33" s="25">
        <f t="shared" si="6"/>
        <v>0</v>
      </c>
      <c r="BA33" s="136">
        <f t="shared" si="7"/>
        <v>1666664</v>
      </c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10"/>
    </row>
    <row r="34" spans="1:74" ht="15.6" thickTop="1" thickBot="1" x14ac:dyDescent="0.35">
      <c r="B34" s="105">
        <v>45839</v>
      </c>
      <c r="C34" s="15">
        <f t="shared" si="24"/>
        <v>2312764.5500000003</v>
      </c>
      <c r="D34" s="16">
        <v>47143.28</v>
      </c>
      <c r="E34" s="16">
        <f t="shared" si="25"/>
        <v>9144.6428412500009</v>
      </c>
      <c r="F34" s="150"/>
      <c r="G34" s="153">
        <v>1500000</v>
      </c>
      <c r="H34" s="137"/>
      <c r="I34" s="137"/>
      <c r="J34" s="137"/>
      <c r="K34" s="15">
        <f t="shared" si="8"/>
        <v>187500</v>
      </c>
      <c r="L34" s="16"/>
      <c r="M34" s="16"/>
      <c r="N34" s="17"/>
      <c r="O34" s="15">
        <f t="shared" si="9"/>
        <v>133548.51000000021</v>
      </c>
      <c r="P34" s="16">
        <v>131837.23000000001</v>
      </c>
      <c r="Q34" s="16">
        <v>3482.98</v>
      </c>
      <c r="R34" s="26">
        <f>+Q34+P34</f>
        <v>135320.21000000002</v>
      </c>
      <c r="S34" s="15"/>
      <c r="T34" s="16"/>
      <c r="U34" s="16"/>
      <c r="V34" s="17"/>
      <c r="W34" s="15">
        <f t="shared" si="21"/>
        <v>6666666.740000003</v>
      </c>
      <c r="X34" s="16">
        <v>148148.14000000001</v>
      </c>
      <c r="Y34" s="16">
        <f t="shared" si="22"/>
        <v>24655.555826766675</v>
      </c>
      <c r="Z34" s="17">
        <v>178572.36</v>
      </c>
      <c r="AA34" s="15"/>
      <c r="AB34" s="16"/>
      <c r="AC34" s="16"/>
      <c r="AD34" s="17"/>
      <c r="AE34" s="15">
        <f t="shared" si="14"/>
        <v>1666664</v>
      </c>
      <c r="AF34" s="16"/>
      <c r="AG34" s="16"/>
      <c r="AH34" s="17"/>
      <c r="AI34" s="137">
        <v>45839</v>
      </c>
      <c r="AJ34" s="25">
        <f t="shared" si="29"/>
        <v>12467143.800000004</v>
      </c>
      <c r="AK34" s="38">
        <f t="shared" si="26"/>
        <v>327128.65000000002</v>
      </c>
      <c r="AL34" s="38">
        <f t="shared" si="27"/>
        <v>37283.178668016677</v>
      </c>
      <c r="AM34" s="39">
        <f t="shared" si="28"/>
        <v>364411.82866801671</v>
      </c>
      <c r="AN34" s="25">
        <v>2025</v>
      </c>
      <c r="AO34" s="25">
        <f t="shared" si="17"/>
        <v>9345340.2699999996</v>
      </c>
      <c r="AP34" s="25">
        <f t="shared" si="16"/>
        <v>1225268.7760058411</v>
      </c>
      <c r="AQ34" s="25">
        <f t="shared" si="2"/>
        <v>10194559.296103543</v>
      </c>
      <c r="AR34" s="16"/>
      <c r="AS34" s="160">
        <v>45839</v>
      </c>
      <c r="AT34" s="25">
        <f t="shared" si="23"/>
        <v>2312764.5500000003</v>
      </c>
      <c r="AU34" s="25">
        <f t="shared" ref="AU34:AU97" si="30">+G34</f>
        <v>1500000</v>
      </c>
      <c r="AV34" s="25">
        <f t="shared" si="3"/>
        <v>187500</v>
      </c>
      <c r="AW34" s="25">
        <f t="shared" si="4"/>
        <v>133548.51000000021</v>
      </c>
      <c r="AX34" s="25">
        <f t="shared" si="5"/>
        <v>0</v>
      </c>
      <c r="AY34" s="25">
        <f t="shared" si="18"/>
        <v>6666666.740000003</v>
      </c>
      <c r="AZ34" s="25">
        <f t="shared" si="6"/>
        <v>0</v>
      </c>
      <c r="BA34" s="136">
        <f t="shared" si="7"/>
        <v>1666664</v>
      </c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10"/>
    </row>
    <row r="35" spans="1:74" ht="15.6" thickTop="1" thickBot="1" x14ac:dyDescent="0.35">
      <c r="B35" s="105">
        <v>45870</v>
      </c>
      <c r="C35" s="15">
        <f t="shared" si="24"/>
        <v>2265396.56</v>
      </c>
      <c r="D35" s="16">
        <v>47367.99</v>
      </c>
      <c r="E35" s="16">
        <f t="shared" si="25"/>
        <v>8961.9626312500022</v>
      </c>
      <c r="F35" s="150"/>
      <c r="G35" s="153">
        <v>1500000</v>
      </c>
      <c r="H35" s="137"/>
      <c r="I35" s="137"/>
      <c r="J35" s="137"/>
      <c r="K35" s="15">
        <f t="shared" si="8"/>
        <v>0</v>
      </c>
      <c r="L35" s="16">
        <v>187500</v>
      </c>
      <c r="M35" s="16">
        <f>189577.18-L35</f>
        <v>2077.179999999993</v>
      </c>
      <c r="N35" s="17">
        <f>+L35+M35</f>
        <v>189577.18</v>
      </c>
      <c r="O35" s="15">
        <f t="shared" si="9"/>
        <v>133548.51000000021</v>
      </c>
      <c r="P35" s="135"/>
      <c r="Q35" s="135"/>
      <c r="R35" s="26">
        <f t="shared" si="10"/>
        <v>0</v>
      </c>
      <c r="S35" s="15"/>
      <c r="T35" s="16"/>
      <c r="U35" s="16"/>
      <c r="V35" s="17"/>
      <c r="W35" s="15">
        <f t="shared" si="21"/>
        <v>6518518.6000000034</v>
      </c>
      <c r="X35" s="16">
        <v>148148.14000000001</v>
      </c>
      <c r="Y35" s="16">
        <f t="shared" si="22"/>
        <v>24107.654622333343</v>
      </c>
      <c r="Z35" s="17">
        <v>178572.36</v>
      </c>
      <c r="AA35" s="15"/>
      <c r="AB35" s="16"/>
      <c r="AC35" s="16"/>
      <c r="AD35" s="17"/>
      <c r="AE35" s="15">
        <f t="shared" si="14"/>
        <v>1666664</v>
      </c>
      <c r="AF35" s="16"/>
      <c r="AG35" s="16"/>
      <c r="AH35" s="17"/>
      <c r="AI35" s="137">
        <v>45870</v>
      </c>
      <c r="AJ35" s="25">
        <f t="shared" si="29"/>
        <v>12084127.670000004</v>
      </c>
      <c r="AK35" s="38">
        <f t="shared" si="26"/>
        <v>383016.13</v>
      </c>
      <c r="AL35" s="38">
        <f t="shared" si="27"/>
        <v>35146.79725358334</v>
      </c>
      <c r="AM35" s="39">
        <f t="shared" si="28"/>
        <v>418162.92725358333</v>
      </c>
      <c r="AN35" s="25">
        <v>2025</v>
      </c>
      <c r="AO35" s="25">
        <f t="shared" si="17"/>
        <v>9728356.4000000004</v>
      </c>
      <c r="AP35" s="25">
        <f t="shared" si="16"/>
        <v>1260415.5732594244</v>
      </c>
      <c r="AQ35" s="25">
        <f t="shared" si="2"/>
        <v>10612722.223357126</v>
      </c>
      <c r="AR35" s="16"/>
      <c r="AS35" s="160">
        <v>45870</v>
      </c>
      <c r="AT35" s="25">
        <f t="shared" si="23"/>
        <v>2265396.56</v>
      </c>
      <c r="AU35" s="25">
        <f t="shared" si="30"/>
        <v>1500000</v>
      </c>
      <c r="AV35" s="25">
        <f t="shared" si="3"/>
        <v>0</v>
      </c>
      <c r="AW35" s="25">
        <f t="shared" si="4"/>
        <v>133548.51000000021</v>
      </c>
      <c r="AX35" s="25">
        <f t="shared" si="5"/>
        <v>0</v>
      </c>
      <c r="AY35" s="25">
        <f t="shared" si="18"/>
        <v>6518518.6000000034</v>
      </c>
      <c r="AZ35" s="25">
        <f t="shared" si="6"/>
        <v>0</v>
      </c>
      <c r="BA35" s="136">
        <f t="shared" si="7"/>
        <v>1666664</v>
      </c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10"/>
    </row>
    <row r="36" spans="1:74" ht="15.6" thickTop="1" thickBot="1" x14ac:dyDescent="0.35">
      <c r="B36" s="105">
        <v>45901</v>
      </c>
      <c r="C36" s="15">
        <f t="shared" si="24"/>
        <v>2217802.7800000003</v>
      </c>
      <c r="D36" s="16">
        <v>47593.78</v>
      </c>
      <c r="E36" s="16">
        <f t="shared" si="25"/>
        <v>8778.4116700000013</v>
      </c>
      <c r="F36" s="150"/>
      <c r="G36" s="153">
        <v>1500000</v>
      </c>
      <c r="H36" s="137"/>
      <c r="I36" s="153">
        <v>19350</v>
      </c>
      <c r="J36" s="137"/>
      <c r="K36" s="15">
        <f t="shared" si="8"/>
        <v>0</v>
      </c>
      <c r="L36" s="16"/>
      <c r="M36" s="16"/>
      <c r="N36" s="17"/>
      <c r="O36" s="15">
        <f t="shared" si="9"/>
        <v>133548.51000000021</v>
      </c>
      <c r="P36" s="135"/>
      <c r="Q36" s="16"/>
      <c r="R36" s="26">
        <f t="shared" si="10"/>
        <v>0</v>
      </c>
      <c r="S36" s="15"/>
      <c r="T36" s="16"/>
      <c r="U36" s="16"/>
      <c r="V36" s="17"/>
      <c r="W36" s="15">
        <f t="shared" si="21"/>
        <v>6370370.4600000037</v>
      </c>
      <c r="X36" s="16">
        <v>148148.14000000001</v>
      </c>
      <c r="Y36" s="16">
        <f t="shared" si="22"/>
        <v>23559.75341790001</v>
      </c>
      <c r="Z36" s="17">
        <v>178572.36</v>
      </c>
      <c r="AA36" s="15"/>
      <c r="AB36" s="16"/>
      <c r="AC36" s="16"/>
      <c r="AD36" s="17"/>
      <c r="AE36" s="15">
        <f t="shared" si="14"/>
        <v>1499997</v>
      </c>
      <c r="AF36" s="16">
        <v>166667</v>
      </c>
      <c r="AG36" s="16">
        <v>19711.849999999999</v>
      </c>
      <c r="AH36" s="17">
        <f>+AF36+AG36</f>
        <v>186378.85</v>
      </c>
      <c r="AI36" s="137">
        <v>45901</v>
      </c>
      <c r="AJ36" s="25">
        <f t="shared" si="29"/>
        <v>11721718.750000004</v>
      </c>
      <c r="AK36" s="38">
        <f t="shared" si="26"/>
        <v>362408.92000000004</v>
      </c>
      <c r="AL36" s="38">
        <f t="shared" si="27"/>
        <v>71400.015087900014</v>
      </c>
      <c r="AM36" s="39">
        <f t="shared" si="28"/>
        <v>433808.93508790003</v>
      </c>
      <c r="AN36" s="25">
        <v>2025</v>
      </c>
      <c r="AO36" s="25">
        <f t="shared" si="17"/>
        <v>10090765.32</v>
      </c>
      <c r="AP36" s="25">
        <f t="shared" si="16"/>
        <v>1331815.5883473244</v>
      </c>
      <c r="AQ36" s="25">
        <f t="shared" si="2"/>
        <v>11046531.158445027</v>
      </c>
      <c r="AR36" s="16"/>
      <c r="AS36" s="160">
        <v>45901</v>
      </c>
      <c r="AT36" s="25">
        <f t="shared" si="23"/>
        <v>2217802.7800000003</v>
      </c>
      <c r="AU36" s="25">
        <f t="shared" si="30"/>
        <v>1500000</v>
      </c>
      <c r="AV36" s="25">
        <f t="shared" si="3"/>
        <v>0</v>
      </c>
      <c r="AW36" s="25">
        <f t="shared" si="4"/>
        <v>133548.51000000021</v>
      </c>
      <c r="AX36" s="25">
        <f t="shared" si="5"/>
        <v>0</v>
      </c>
      <c r="AY36" s="25">
        <f t="shared" si="18"/>
        <v>6370370.4600000037</v>
      </c>
      <c r="AZ36" s="25">
        <f t="shared" si="6"/>
        <v>0</v>
      </c>
      <c r="BA36" s="136">
        <f t="shared" si="7"/>
        <v>1499997</v>
      </c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10"/>
    </row>
    <row r="37" spans="1:74" ht="15.6" thickTop="1" thickBot="1" x14ac:dyDescent="0.35">
      <c r="B37" s="105">
        <v>45931</v>
      </c>
      <c r="C37" s="15">
        <f t="shared" si="24"/>
        <v>2169982.14</v>
      </c>
      <c r="D37" s="16">
        <v>47820.639999999999</v>
      </c>
      <c r="E37" s="16">
        <f t="shared" si="25"/>
        <v>8593.985772500002</v>
      </c>
      <c r="F37" s="150"/>
      <c r="G37" s="153">
        <v>1500000</v>
      </c>
      <c r="H37" s="137"/>
      <c r="I37" s="153"/>
      <c r="J37" s="137"/>
      <c r="K37" s="15">
        <f t="shared" si="8"/>
        <v>0</v>
      </c>
      <c r="L37" s="16"/>
      <c r="M37" s="16"/>
      <c r="N37" s="17"/>
      <c r="O37" s="15">
        <f t="shared" si="9"/>
        <v>0</v>
      </c>
      <c r="P37" s="16">
        <v>133548.51</v>
      </c>
      <c r="Q37" s="16">
        <v>1771.98</v>
      </c>
      <c r="R37" s="26">
        <f t="shared" si="10"/>
        <v>135320.49000000002</v>
      </c>
      <c r="S37" s="15"/>
      <c r="T37" s="16"/>
      <c r="U37" s="16"/>
      <c r="V37" s="17"/>
      <c r="W37" s="15">
        <f t="shared" si="21"/>
        <v>6222222.320000004</v>
      </c>
      <c r="X37" s="16">
        <v>148148.14000000001</v>
      </c>
      <c r="Y37" s="16">
        <f t="shared" si="22"/>
        <v>23011.852213466682</v>
      </c>
      <c r="Z37" s="17">
        <v>178572.36</v>
      </c>
      <c r="AA37" s="15"/>
      <c r="AB37" s="16"/>
      <c r="AC37" s="16"/>
      <c r="AD37" s="17"/>
      <c r="AE37" s="15">
        <f t="shared" si="14"/>
        <v>1499997</v>
      </c>
      <c r="AF37" s="16"/>
      <c r="AG37" s="16"/>
      <c r="AH37" s="17"/>
      <c r="AI37" s="137">
        <v>45931</v>
      </c>
      <c r="AJ37" s="25">
        <f t="shared" si="29"/>
        <v>11392201.460000005</v>
      </c>
      <c r="AK37" s="38">
        <f t="shared" si="26"/>
        <v>329517.29000000004</v>
      </c>
      <c r="AL37" s="38">
        <f t="shared" si="27"/>
        <v>33377.817985966685</v>
      </c>
      <c r="AM37" s="39">
        <f t="shared" si="28"/>
        <v>362895.10798596672</v>
      </c>
      <c r="AN37" s="25">
        <v>2025</v>
      </c>
      <c r="AO37" s="25">
        <f t="shared" si="17"/>
        <v>10420282.609999999</v>
      </c>
      <c r="AP37" s="25">
        <f t="shared" si="16"/>
        <v>1365193.406333291</v>
      </c>
      <c r="AQ37" s="25">
        <f t="shared" si="2"/>
        <v>11409426.266430993</v>
      </c>
      <c r="AR37" s="16"/>
      <c r="AS37" s="160">
        <v>45931</v>
      </c>
      <c r="AT37" s="25">
        <f t="shared" si="23"/>
        <v>2169982.14</v>
      </c>
      <c r="AU37" s="25">
        <f t="shared" si="30"/>
        <v>1500000</v>
      </c>
      <c r="AV37" s="25">
        <f t="shared" si="3"/>
        <v>0</v>
      </c>
      <c r="AW37" s="25">
        <f t="shared" si="4"/>
        <v>0</v>
      </c>
      <c r="AX37" s="25">
        <f t="shared" si="5"/>
        <v>0</v>
      </c>
      <c r="AY37" s="25">
        <f t="shared" si="18"/>
        <v>6222222.320000004</v>
      </c>
      <c r="AZ37" s="25">
        <f t="shared" si="6"/>
        <v>0</v>
      </c>
      <c r="BA37" s="136">
        <f t="shared" si="7"/>
        <v>1499997</v>
      </c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10"/>
    </row>
    <row r="38" spans="1:74" ht="15.6" thickTop="1" thickBot="1" x14ac:dyDescent="0.35">
      <c r="B38" s="105">
        <v>45962</v>
      </c>
      <c r="C38" s="15">
        <f t="shared" si="24"/>
        <v>2121933.5500000003</v>
      </c>
      <c r="D38" s="16">
        <v>48048.59</v>
      </c>
      <c r="E38" s="16">
        <f t="shared" si="25"/>
        <v>8408.6807925000012</v>
      </c>
      <c r="F38" s="150"/>
      <c r="G38" s="153">
        <v>1500000</v>
      </c>
      <c r="H38" s="137"/>
      <c r="I38" s="153"/>
      <c r="J38" s="137"/>
      <c r="K38" s="15">
        <f t="shared" si="8"/>
        <v>0</v>
      </c>
      <c r="L38" s="16"/>
      <c r="M38" s="16"/>
      <c r="N38" s="17"/>
      <c r="O38" s="15">
        <f t="shared" si="9"/>
        <v>0</v>
      </c>
      <c r="P38" s="16"/>
      <c r="Q38" s="16"/>
      <c r="R38" s="17"/>
      <c r="S38" s="15"/>
      <c r="T38" s="16"/>
      <c r="U38" s="16"/>
      <c r="V38" s="17"/>
      <c r="W38" s="15">
        <f t="shared" si="21"/>
        <v>6074074.1800000044</v>
      </c>
      <c r="X38" s="16">
        <v>148148.14000000001</v>
      </c>
      <c r="Y38" s="16">
        <f t="shared" si="22"/>
        <v>22463.95100903335</v>
      </c>
      <c r="Z38" s="17">
        <v>178572.36</v>
      </c>
      <c r="AA38" s="15"/>
      <c r="AB38" s="16"/>
      <c r="AC38" s="16"/>
      <c r="AD38" s="17"/>
      <c r="AE38" s="15">
        <f t="shared" si="14"/>
        <v>1499997</v>
      </c>
      <c r="AF38" s="16"/>
      <c r="AG38" s="16"/>
      <c r="AH38" s="17"/>
      <c r="AI38" s="137">
        <v>45962</v>
      </c>
      <c r="AJ38" s="25">
        <f t="shared" si="29"/>
        <v>11196004.730000004</v>
      </c>
      <c r="AK38" s="38">
        <f t="shared" si="26"/>
        <v>196196.73</v>
      </c>
      <c r="AL38" s="38">
        <f t="shared" si="27"/>
        <v>30872.631801533353</v>
      </c>
      <c r="AM38" s="39">
        <f t="shared" si="28"/>
        <v>227069.36180153338</v>
      </c>
      <c r="AN38" s="37">
        <v>2025</v>
      </c>
      <c r="AO38" s="37">
        <f t="shared" si="17"/>
        <v>10616479.34</v>
      </c>
      <c r="AP38" s="37">
        <f t="shared" si="16"/>
        <v>1396066.0381348243</v>
      </c>
      <c r="AQ38" s="37">
        <f t="shared" si="2"/>
        <v>11636495.628232526</v>
      </c>
      <c r="AR38" s="16"/>
      <c r="AS38" s="160">
        <v>45962</v>
      </c>
      <c r="AT38" s="25">
        <f t="shared" si="23"/>
        <v>2121933.5500000003</v>
      </c>
      <c r="AU38" s="25">
        <f t="shared" si="30"/>
        <v>1500000</v>
      </c>
      <c r="AV38" s="25">
        <f t="shared" si="3"/>
        <v>0</v>
      </c>
      <c r="AW38" s="25">
        <f t="shared" si="4"/>
        <v>0</v>
      </c>
      <c r="AX38" s="25">
        <f t="shared" si="5"/>
        <v>0</v>
      </c>
      <c r="AY38" s="25">
        <f t="shared" si="18"/>
        <v>6074074.1800000044</v>
      </c>
      <c r="AZ38" s="25">
        <f t="shared" si="6"/>
        <v>0</v>
      </c>
      <c r="BA38" s="136">
        <f t="shared" si="7"/>
        <v>1499997</v>
      </c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10"/>
    </row>
    <row r="39" spans="1:74" s="32" customFormat="1" ht="15.6" thickTop="1" thickBot="1" x14ac:dyDescent="0.35">
      <c r="A39"/>
      <c r="B39" s="105">
        <v>45992</v>
      </c>
      <c r="C39" s="15">
        <f t="shared" si="24"/>
        <v>2073655.9300000002</v>
      </c>
      <c r="D39" s="16">
        <v>48277.62</v>
      </c>
      <c r="E39" s="16">
        <f t="shared" si="25"/>
        <v>8222.4925062500024</v>
      </c>
      <c r="F39" s="150"/>
      <c r="G39" s="153">
        <v>1500000</v>
      </c>
      <c r="H39" s="137"/>
      <c r="I39" s="153">
        <v>19350</v>
      </c>
      <c r="J39" s="137"/>
      <c r="K39" s="16">
        <f t="shared" si="8"/>
        <v>0</v>
      </c>
      <c r="L39" s="16"/>
      <c r="M39" s="16"/>
      <c r="N39" s="16"/>
      <c r="O39" s="16">
        <f t="shared" si="9"/>
        <v>0</v>
      </c>
      <c r="P39" s="16"/>
      <c r="Q39" s="16"/>
      <c r="R39" s="16"/>
      <c r="S39" s="16"/>
      <c r="T39" s="16"/>
      <c r="U39" s="16"/>
      <c r="V39" s="16"/>
      <c r="W39" s="16">
        <f t="shared" si="21"/>
        <v>5925926.0400000047</v>
      </c>
      <c r="X39" s="16">
        <v>148148.14000000001</v>
      </c>
      <c r="Y39" s="16">
        <f t="shared" si="22"/>
        <v>21916.049804600014</v>
      </c>
      <c r="Z39" s="16">
        <v>178572.36</v>
      </c>
      <c r="AA39" s="16"/>
      <c r="AB39" s="16"/>
      <c r="AC39" s="16"/>
      <c r="AD39" s="16"/>
      <c r="AE39" s="16">
        <f t="shared" si="14"/>
        <v>1333330</v>
      </c>
      <c r="AF39" s="16">
        <v>166667</v>
      </c>
      <c r="AG39" s="16">
        <v>15426.66</v>
      </c>
      <c r="AH39" s="16">
        <f>+AF39+AG39</f>
        <v>182093.66</v>
      </c>
      <c r="AI39" s="137">
        <v>45992</v>
      </c>
      <c r="AJ39" s="25">
        <f t="shared" si="29"/>
        <v>10832911.970000004</v>
      </c>
      <c r="AK39" s="38">
        <f t="shared" si="26"/>
        <v>363092.76</v>
      </c>
      <c r="AL39" s="38">
        <f t="shared" si="27"/>
        <v>64915.202310850014</v>
      </c>
      <c r="AM39" s="39">
        <f t="shared" si="28"/>
        <v>428007.96231085004</v>
      </c>
      <c r="AN39" s="16">
        <v>2025</v>
      </c>
      <c r="AO39" s="16">
        <f t="shared" si="17"/>
        <v>10979572.1</v>
      </c>
      <c r="AP39" s="16">
        <f t="shared" si="16"/>
        <v>1460981.2404456742</v>
      </c>
      <c r="AQ39" s="16">
        <f t="shared" si="2"/>
        <v>12064503.590543376</v>
      </c>
      <c r="AR39" s="16"/>
      <c r="AS39" s="160">
        <v>45992</v>
      </c>
      <c r="AT39" s="25">
        <f t="shared" si="23"/>
        <v>2073655.9300000002</v>
      </c>
      <c r="AU39" s="25">
        <f t="shared" si="30"/>
        <v>1500000</v>
      </c>
      <c r="AV39" s="25">
        <f t="shared" si="3"/>
        <v>0</v>
      </c>
      <c r="AW39" s="25">
        <f t="shared" si="4"/>
        <v>0</v>
      </c>
      <c r="AX39" s="25">
        <f t="shared" si="5"/>
        <v>0</v>
      </c>
      <c r="AY39" s="25">
        <f t="shared" si="18"/>
        <v>5925926.0400000047</v>
      </c>
      <c r="AZ39" s="25">
        <f t="shared" si="6"/>
        <v>0</v>
      </c>
      <c r="BA39" s="136">
        <f t="shared" si="7"/>
        <v>1333330</v>
      </c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30"/>
      <c r="BO39" s="30"/>
      <c r="BP39" s="30"/>
      <c r="BQ39" s="30"/>
      <c r="BR39" s="30"/>
      <c r="BS39" s="30"/>
      <c r="BT39" s="30"/>
      <c r="BU39" s="30"/>
      <c r="BV39" s="36"/>
    </row>
    <row r="40" spans="1:74" ht="15.6" thickTop="1" thickBot="1" x14ac:dyDescent="0.35">
      <c r="B40" s="105">
        <v>46023</v>
      </c>
      <c r="C40" s="15">
        <f t="shared" si="24"/>
        <v>2025148.1900000002</v>
      </c>
      <c r="D40" s="16">
        <v>48507.74</v>
      </c>
      <c r="E40" s="16">
        <f t="shared" si="25"/>
        <v>8035.4167287500022</v>
      </c>
      <c r="F40" s="150"/>
      <c r="G40" s="153">
        <v>1500000</v>
      </c>
      <c r="H40" s="137"/>
      <c r="I40" s="137"/>
      <c r="J40" s="137"/>
      <c r="K40" s="16">
        <f t="shared" si="8"/>
        <v>0</v>
      </c>
      <c r="L40" s="16"/>
      <c r="M40" s="16"/>
      <c r="N40" s="16"/>
      <c r="O40" s="16">
        <f t="shared" si="9"/>
        <v>0</v>
      </c>
      <c r="P40" s="16"/>
      <c r="Q40" s="16"/>
      <c r="R40" s="16"/>
      <c r="S40" s="16"/>
      <c r="T40" s="16"/>
      <c r="U40" s="16"/>
      <c r="V40" s="16"/>
      <c r="W40" s="16">
        <f t="shared" si="21"/>
        <v>5777777.900000005</v>
      </c>
      <c r="X40" s="16">
        <v>148148.14000000001</v>
      </c>
      <c r="Y40" s="16">
        <f t="shared" si="22"/>
        <v>21368.148600166682</v>
      </c>
      <c r="Z40" s="16">
        <v>178572.36</v>
      </c>
      <c r="AA40" s="16"/>
      <c r="AB40" s="16"/>
      <c r="AC40" s="16"/>
      <c r="AD40" s="16"/>
      <c r="AE40" s="16">
        <f t="shared" si="14"/>
        <v>1333330</v>
      </c>
      <c r="AF40" s="16"/>
      <c r="AG40" s="16"/>
      <c r="AH40" s="16"/>
      <c r="AI40" s="137">
        <v>46023</v>
      </c>
      <c r="AJ40" s="25">
        <f t="shared" si="29"/>
        <v>10636256.090000005</v>
      </c>
      <c r="AK40" s="38">
        <f t="shared" si="26"/>
        <v>196655.88</v>
      </c>
      <c r="AL40" s="38">
        <f t="shared" si="27"/>
        <v>29403.565328916684</v>
      </c>
      <c r="AM40" s="39">
        <f t="shared" si="28"/>
        <v>226059.44532891668</v>
      </c>
      <c r="AN40" s="16">
        <v>2025</v>
      </c>
      <c r="AO40" s="16">
        <f t="shared" si="17"/>
        <v>11176227.98</v>
      </c>
      <c r="AP40" s="16">
        <f t="shared" si="16"/>
        <v>1490384.8057745909</v>
      </c>
      <c r="AQ40" s="16">
        <f t="shared" si="2"/>
        <v>12290563.035872294</v>
      </c>
      <c r="AR40" s="16"/>
      <c r="AS40" s="160">
        <v>46023</v>
      </c>
      <c r="AT40" s="25">
        <f t="shared" si="23"/>
        <v>2025148.1900000002</v>
      </c>
      <c r="AU40" s="25">
        <f t="shared" si="30"/>
        <v>1500000</v>
      </c>
      <c r="AV40" s="25">
        <f t="shared" si="3"/>
        <v>0</v>
      </c>
      <c r="AW40" s="25">
        <f t="shared" si="4"/>
        <v>0</v>
      </c>
      <c r="AX40" s="25">
        <f t="shared" si="5"/>
        <v>0</v>
      </c>
      <c r="AY40" s="25">
        <f t="shared" si="18"/>
        <v>5777777.900000005</v>
      </c>
      <c r="AZ40" s="25">
        <f t="shared" si="6"/>
        <v>0</v>
      </c>
      <c r="BA40" s="136">
        <f t="shared" si="7"/>
        <v>1333330</v>
      </c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6"/>
      <c r="BO40" s="6"/>
      <c r="BP40" s="6"/>
      <c r="BQ40" s="6"/>
      <c r="BR40" s="6"/>
      <c r="BS40" s="6"/>
      <c r="BT40" s="6"/>
      <c r="BU40" s="6"/>
      <c r="BV40" s="10"/>
    </row>
    <row r="41" spans="1:74" ht="15.6" thickTop="1" thickBot="1" x14ac:dyDescent="0.35">
      <c r="B41" s="105">
        <v>46054</v>
      </c>
      <c r="C41" s="15">
        <f t="shared" si="24"/>
        <v>1976409.2300000002</v>
      </c>
      <c r="D41" s="16">
        <v>48738.96</v>
      </c>
      <c r="E41" s="16">
        <f t="shared" si="25"/>
        <v>7847.4492362500023</v>
      </c>
      <c r="F41" s="150"/>
      <c r="G41" s="153">
        <v>1500000</v>
      </c>
      <c r="H41" s="137"/>
      <c r="I41" s="137"/>
      <c r="J41" s="137"/>
      <c r="K41" s="15">
        <f t="shared" si="8"/>
        <v>0</v>
      </c>
      <c r="L41" s="16"/>
      <c r="M41" s="16"/>
      <c r="N41" s="17"/>
      <c r="O41" s="15">
        <f t="shared" si="9"/>
        <v>0</v>
      </c>
      <c r="P41" s="16"/>
      <c r="Q41" s="16"/>
      <c r="R41" s="17"/>
      <c r="S41" s="15"/>
      <c r="T41" s="16"/>
      <c r="U41" s="16"/>
      <c r="V41" s="17"/>
      <c r="W41" s="15">
        <f t="shared" si="21"/>
        <v>5629629.7600000054</v>
      </c>
      <c r="X41" s="16">
        <v>148148.14000000001</v>
      </c>
      <c r="Y41" s="16">
        <f t="shared" si="22"/>
        <v>20820.247395733353</v>
      </c>
      <c r="Z41" s="17">
        <v>178572.36</v>
      </c>
      <c r="AA41" s="15"/>
      <c r="AB41" s="16"/>
      <c r="AC41" s="16"/>
      <c r="AD41" s="17"/>
      <c r="AE41" s="15">
        <f t="shared" si="14"/>
        <v>1333330</v>
      </c>
      <c r="AF41" s="16"/>
      <c r="AG41" s="16"/>
      <c r="AH41" s="17"/>
      <c r="AI41" s="137">
        <v>46054</v>
      </c>
      <c r="AJ41" s="25">
        <f t="shared" si="29"/>
        <v>10439368.990000006</v>
      </c>
      <c r="AK41" s="38">
        <f t="shared" si="26"/>
        <v>196887.1</v>
      </c>
      <c r="AL41" s="38">
        <f t="shared" si="27"/>
        <v>28667.696631983355</v>
      </c>
      <c r="AM41" s="39">
        <f t="shared" si="28"/>
        <v>225554.79663198336</v>
      </c>
      <c r="AN41" s="38">
        <v>2025</v>
      </c>
      <c r="AO41" s="38">
        <f t="shared" si="17"/>
        <v>11373115.08</v>
      </c>
      <c r="AP41" s="38">
        <f t="shared" si="16"/>
        <v>1519052.5024065743</v>
      </c>
      <c r="AQ41" s="38">
        <f t="shared" si="2"/>
        <v>12516117.832504276</v>
      </c>
      <c r="AR41" s="16"/>
      <c r="AS41" s="160">
        <v>46054</v>
      </c>
      <c r="AT41" s="25">
        <f t="shared" si="23"/>
        <v>1976409.2300000002</v>
      </c>
      <c r="AU41" s="25">
        <f t="shared" si="30"/>
        <v>1500000</v>
      </c>
      <c r="AV41" s="25">
        <f t="shared" si="3"/>
        <v>0</v>
      </c>
      <c r="AW41" s="25">
        <f t="shared" si="4"/>
        <v>0</v>
      </c>
      <c r="AX41" s="25">
        <f t="shared" si="5"/>
        <v>0</v>
      </c>
      <c r="AY41" s="25">
        <f t="shared" si="18"/>
        <v>5629629.7600000054</v>
      </c>
      <c r="AZ41" s="25">
        <f t="shared" si="6"/>
        <v>0</v>
      </c>
      <c r="BA41" s="136">
        <f t="shared" si="7"/>
        <v>1333330</v>
      </c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10"/>
    </row>
    <row r="42" spans="1:74" ht="15.6" thickTop="1" thickBot="1" x14ac:dyDescent="0.35">
      <c r="B42" s="111">
        <v>46082</v>
      </c>
      <c r="C42" s="29">
        <f t="shared" si="24"/>
        <v>1927437.9400000002</v>
      </c>
      <c r="D42" s="30">
        <v>48971.29</v>
      </c>
      <c r="E42" s="30">
        <f t="shared" si="25"/>
        <v>7658.5857662500021</v>
      </c>
      <c r="F42" s="152"/>
      <c r="G42" s="153">
        <v>1500000</v>
      </c>
      <c r="H42" s="28"/>
      <c r="I42" s="153">
        <v>19350</v>
      </c>
      <c r="J42" s="28"/>
      <c r="K42" s="29">
        <f t="shared" si="8"/>
        <v>0</v>
      </c>
      <c r="L42" s="30"/>
      <c r="M42" s="30"/>
      <c r="N42" s="31"/>
      <c r="O42" s="29">
        <f t="shared" si="9"/>
        <v>0</v>
      </c>
      <c r="P42" s="30"/>
      <c r="Q42" s="30"/>
      <c r="R42" s="31"/>
      <c r="S42" s="29"/>
      <c r="T42" s="30"/>
      <c r="U42" s="30"/>
      <c r="V42" s="31"/>
      <c r="W42" s="29">
        <f t="shared" si="21"/>
        <v>5481481.6200000057</v>
      </c>
      <c r="X42" s="30">
        <v>148148.14000000001</v>
      </c>
      <c r="Y42" s="30">
        <f t="shared" si="22"/>
        <v>20272.346191300017</v>
      </c>
      <c r="Z42" s="31">
        <v>178572.36</v>
      </c>
      <c r="AA42" s="29"/>
      <c r="AB42" s="30"/>
      <c r="AC42" s="30"/>
      <c r="AD42" s="31"/>
      <c r="AE42" s="29">
        <f t="shared" si="14"/>
        <v>1166663</v>
      </c>
      <c r="AF42" s="30">
        <v>166667</v>
      </c>
      <c r="AG42" s="30">
        <v>15426.665999999999</v>
      </c>
      <c r="AH42" s="31">
        <f>+AF42+AG42</f>
        <v>182093.666</v>
      </c>
      <c r="AI42" s="28">
        <v>46082</v>
      </c>
      <c r="AJ42" s="25">
        <f t="shared" si="29"/>
        <v>10075582.560000006</v>
      </c>
      <c r="AK42" s="38">
        <f t="shared" si="26"/>
        <v>363786.43000000005</v>
      </c>
      <c r="AL42" s="38">
        <f t="shared" si="27"/>
        <v>62707.597957550024</v>
      </c>
      <c r="AM42" s="39">
        <f t="shared" si="28"/>
        <v>426494.02795755008</v>
      </c>
      <c r="AN42" s="39">
        <v>2025</v>
      </c>
      <c r="AO42" s="39">
        <f t="shared" si="17"/>
        <v>11736901.51</v>
      </c>
      <c r="AP42" s="39">
        <f t="shared" si="16"/>
        <v>1581760.1003641244</v>
      </c>
      <c r="AQ42" s="39">
        <f t="shared" si="2"/>
        <v>12942611.860461826</v>
      </c>
      <c r="AR42" s="30">
        <f>AJ30-AJ42</f>
        <v>2287541.3899999969</v>
      </c>
      <c r="AS42" s="160">
        <v>46082</v>
      </c>
      <c r="AT42" s="25">
        <f t="shared" si="23"/>
        <v>1927437.9400000002</v>
      </c>
      <c r="AU42" s="25">
        <f t="shared" si="30"/>
        <v>1500000</v>
      </c>
      <c r="AV42" s="25">
        <f t="shared" si="3"/>
        <v>0</v>
      </c>
      <c r="AW42" s="25">
        <f t="shared" si="4"/>
        <v>0</v>
      </c>
      <c r="AX42" s="25">
        <f t="shared" si="5"/>
        <v>0</v>
      </c>
      <c r="AY42" s="25">
        <f t="shared" si="18"/>
        <v>5481481.6200000057</v>
      </c>
      <c r="AZ42" s="25">
        <f t="shared" si="6"/>
        <v>0</v>
      </c>
      <c r="BA42" s="136">
        <f t="shared" si="7"/>
        <v>1166663</v>
      </c>
      <c r="BB42" s="30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10"/>
    </row>
    <row r="43" spans="1:74" ht="15.6" thickTop="1" thickBot="1" x14ac:dyDescent="0.35">
      <c r="B43" s="105">
        <v>46113</v>
      </c>
      <c r="C43" s="15">
        <f t="shared" si="24"/>
        <v>1878233.2200000002</v>
      </c>
      <c r="D43" s="16">
        <v>49204.72</v>
      </c>
      <c r="E43" s="16">
        <f t="shared" si="25"/>
        <v>7468.8220175000015</v>
      </c>
      <c r="F43" s="150"/>
      <c r="G43" s="153">
        <v>1500000</v>
      </c>
      <c r="H43" s="137"/>
      <c r="I43" s="137"/>
      <c r="J43" s="137"/>
      <c r="K43" s="15">
        <f t="shared" si="8"/>
        <v>0</v>
      </c>
      <c r="L43" s="16"/>
      <c r="M43" s="16"/>
      <c r="N43" s="17"/>
      <c r="O43" s="15">
        <f t="shared" si="9"/>
        <v>0</v>
      </c>
      <c r="P43" s="16"/>
      <c r="Q43" s="16"/>
      <c r="R43" s="17"/>
      <c r="S43" s="15"/>
      <c r="T43" s="16"/>
      <c r="U43" s="16"/>
      <c r="V43" s="17"/>
      <c r="W43" s="15">
        <f t="shared" si="21"/>
        <v>5333333.480000006</v>
      </c>
      <c r="X43" s="16">
        <v>148148.14000000001</v>
      </c>
      <c r="Y43" s="16">
        <f t="shared" si="22"/>
        <v>19724.444986866689</v>
      </c>
      <c r="Z43" s="17">
        <v>178572.36</v>
      </c>
      <c r="AA43" s="15"/>
      <c r="AB43" s="16"/>
      <c r="AC43" s="16"/>
      <c r="AD43" s="17"/>
      <c r="AE43" s="15">
        <f t="shared" si="14"/>
        <v>1166663</v>
      </c>
      <c r="AF43" s="16"/>
      <c r="AG43" s="16"/>
      <c r="AH43" s="17"/>
      <c r="AI43" s="137">
        <v>46113</v>
      </c>
      <c r="AJ43" s="25">
        <f t="shared" si="29"/>
        <v>9878229.7000000067</v>
      </c>
      <c r="AK43" s="38">
        <f t="shared" si="26"/>
        <v>197352.86000000002</v>
      </c>
      <c r="AL43" s="38">
        <f t="shared" si="27"/>
        <v>27193.267004366691</v>
      </c>
      <c r="AM43" s="39">
        <f t="shared" si="28"/>
        <v>224546.12700436672</v>
      </c>
      <c r="AN43" s="38">
        <v>2026</v>
      </c>
      <c r="AO43" s="38">
        <f t="shared" si="17"/>
        <v>11934254.369999999</v>
      </c>
      <c r="AP43" s="38">
        <f t="shared" si="16"/>
        <v>1608953.3673684911</v>
      </c>
      <c r="AQ43" s="38">
        <f t="shared" si="2"/>
        <v>13167157.987466192</v>
      </c>
      <c r="AR43" s="16"/>
      <c r="AS43" s="160">
        <v>46113</v>
      </c>
      <c r="AT43" s="25">
        <f t="shared" si="23"/>
        <v>1878233.2200000002</v>
      </c>
      <c r="AU43" s="25">
        <f t="shared" si="30"/>
        <v>1500000</v>
      </c>
      <c r="AV43" s="25">
        <f t="shared" si="3"/>
        <v>0</v>
      </c>
      <c r="AW43" s="25">
        <f t="shared" si="4"/>
        <v>0</v>
      </c>
      <c r="AX43" s="25">
        <f t="shared" si="5"/>
        <v>0</v>
      </c>
      <c r="AY43" s="25">
        <f t="shared" si="18"/>
        <v>5333333.480000006</v>
      </c>
      <c r="AZ43" s="25">
        <f t="shared" si="6"/>
        <v>0</v>
      </c>
      <c r="BA43" s="136">
        <f t="shared" si="7"/>
        <v>1166663</v>
      </c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10"/>
    </row>
    <row r="44" spans="1:74" ht="15.6" thickTop="1" thickBot="1" x14ac:dyDescent="0.35">
      <c r="B44" s="105">
        <v>46143</v>
      </c>
      <c r="C44" s="15">
        <f t="shared" si="24"/>
        <v>1828793.9600000002</v>
      </c>
      <c r="D44" s="16">
        <v>49439.26</v>
      </c>
      <c r="E44" s="16">
        <f t="shared" si="25"/>
        <v>7278.1537275000019</v>
      </c>
      <c r="F44" s="150"/>
      <c r="G44" s="153">
        <v>1500000</v>
      </c>
      <c r="H44" s="137"/>
      <c r="I44" s="137"/>
      <c r="J44" s="137"/>
      <c r="K44" s="15">
        <f t="shared" si="8"/>
        <v>0</v>
      </c>
      <c r="L44" s="16"/>
      <c r="M44" s="16"/>
      <c r="N44" s="17"/>
      <c r="O44" s="15">
        <f t="shared" si="9"/>
        <v>0</v>
      </c>
      <c r="P44" s="16"/>
      <c r="Q44" s="16"/>
      <c r="R44" s="17"/>
      <c r="S44" s="15"/>
      <c r="T44" s="16"/>
      <c r="U44" s="16"/>
      <c r="V44" s="17"/>
      <c r="W44" s="15">
        <f t="shared" si="21"/>
        <v>5185185.3400000064</v>
      </c>
      <c r="X44" s="16">
        <v>148148.14000000001</v>
      </c>
      <c r="Y44" s="16">
        <f t="shared" si="22"/>
        <v>19176.543782433353</v>
      </c>
      <c r="Z44" s="17">
        <v>178572.36</v>
      </c>
      <c r="AA44" s="15"/>
      <c r="AB44" s="16"/>
      <c r="AC44" s="16"/>
      <c r="AD44" s="17"/>
      <c r="AE44" s="15">
        <f t="shared" si="14"/>
        <v>1166663</v>
      </c>
      <c r="AF44" s="16"/>
      <c r="AG44" s="16"/>
      <c r="AH44" s="17"/>
      <c r="AI44" s="137">
        <v>46143</v>
      </c>
      <c r="AJ44" s="25">
        <f t="shared" si="29"/>
        <v>9680642.3000000063</v>
      </c>
      <c r="AK44" s="38">
        <f t="shared" si="26"/>
        <v>197587.40000000002</v>
      </c>
      <c r="AL44" s="38">
        <f t="shared" si="27"/>
        <v>26454.697509933354</v>
      </c>
      <c r="AM44" s="39">
        <f t="shared" si="28"/>
        <v>224042.09750993337</v>
      </c>
      <c r="AN44" s="25">
        <v>2026</v>
      </c>
      <c r="AO44" s="25">
        <f t="shared" si="17"/>
        <v>12131841.77</v>
      </c>
      <c r="AP44" s="25">
        <f t="shared" si="16"/>
        <v>1635408.0648784244</v>
      </c>
      <c r="AQ44" s="25">
        <f t="shared" si="2"/>
        <v>13391200.084976126</v>
      </c>
      <c r="AR44" s="16"/>
      <c r="AS44" s="160">
        <v>46143</v>
      </c>
      <c r="AT44" s="25">
        <f t="shared" si="23"/>
        <v>1828793.9600000002</v>
      </c>
      <c r="AU44" s="25">
        <f t="shared" si="30"/>
        <v>1500000</v>
      </c>
      <c r="AV44" s="25">
        <f t="shared" si="3"/>
        <v>0</v>
      </c>
      <c r="AW44" s="25">
        <f t="shared" si="4"/>
        <v>0</v>
      </c>
      <c r="AX44" s="25">
        <f t="shared" si="5"/>
        <v>0</v>
      </c>
      <c r="AY44" s="25">
        <f t="shared" si="18"/>
        <v>5185185.3400000064</v>
      </c>
      <c r="AZ44" s="25">
        <f t="shared" si="6"/>
        <v>0</v>
      </c>
      <c r="BA44" s="136">
        <f t="shared" si="7"/>
        <v>1166663</v>
      </c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10"/>
    </row>
    <row r="45" spans="1:74" ht="15.6" thickTop="1" thickBot="1" x14ac:dyDescent="0.35">
      <c r="B45" s="105">
        <v>46174</v>
      </c>
      <c r="C45" s="15">
        <f t="shared" si="24"/>
        <v>1779119.0400000003</v>
      </c>
      <c r="D45" s="16">
        <v>49674.92</v>
      </c>
      <c r="E45" s="16">
        <f t="shared" si="25"/>
        <v>7086.5765950000023</v>
      </c>
      <c r="F45" s="150"/>
      <c r="G45" s="153">
        <v>1500000</v>
      </c>
      <c r="H45" s="153"/>
      <c r="I45" s="153">
        <v>19350</v>
      </c>
      <c r="J45" s="153"/>
      <c r="K45" s="15">
        <f t="shared" si="8"/>
        <v>0</v>
      </c>
      <c r="L45" s="16"/>
      <c r="M45" s="16"/>
      <c r="N45" s="17"/>
      <c r="O45" s="15">
        <f t="shared" si="9"/>
        <v>0</v>
      </c>
      <c r="P45" s="16"/>
      <c r="Q45" s="16"/>
      <c r="R45" s="17"/>
      <c r="S45" s="15"/>
      <c r="T45" s="16"/>
      <c r="U45" s="16"/>
      <c r="V45" s="17"/>
      <c r="W45" s="15">
        <f t="shared" si="21"/>
        <v>5037037.2000000067</v>
      </c>
      <c r="X45" s="16">
        <v>148148.14000000001</v>
      </c>
      <c r="Y45" s="16">
        <f t="shared" si="22"/>
        <v>18628.642578000025</v>
      </c>
      <c r="Z45" s="17">
        <v>178572.36</v>
      </c>
      <c r="AA45" s="15"/>
      <c r="AB45" s="16"/>
      <c r="AC45" s="16"/>
      <c r="AD45" s="17"/>
      <c r="AE45" s="15">
        <f t="shared" si="14"/>
        <v>999996</v>
      </c>
      <c r="AF45" s="16">
        <v>166667</v>
      </c>
      <c r="AG45" s="16">
        <v>13648.31</v>
      </c>
      <c r="AH45" s="17">
        <f>+AF45+AG45</f>
        <v>180315.31</v>
      </c>
      <c r="AI45" s="137">
        <v>46174</v>
      </c>
      <c r="AJ45" s="25">
        <f t="shared" si="29"/>
        <v>9316152.2400000058</v>
      </c>
      <c r="AK45" s="38">
        <f t="shared" si="26"/>
        <v>364490.06</v>
      </c>
      <c r="AL45" s="38">
        <f t="shared" si="27"/>
        <v>58713.529173000032</v>
      </c>
      <c r="AM45" s="39">
        <f t="shared" si="28"/>
        <v>423203.58917300001</v>
      </c>
      <c r="AN45" s="25">
        <v>2026</v>
      </c>
      <c r="AO45" s="25">
        <f t="shared" si="17"/>
        <v>12496331.83</v>
      </c>
      <c r="AP45" s="25">
        <f t="shared" si="16"/>
        <v>1694121.5940514244</v>
      </c>
      <c r="AQ45" s="25">
        <f t="shared" si="2"/>
        <v>13814403.674149126</v>
      </c>
      <c r="AR45" s="16"/>
      <c r="AS45" s="160">
        <v>46174</v>
      </c>
      <c r="AT45" s="25">
        <f t="shared" si="23"/>
        <v>1779119.0400000003</v>
      </c>
      <c r="AU45" s="25">
        <f t="shared" si="30"/>
        <v>1500000</v>
      </c>
      <c r="AV45" s="25">
        <f t="shared" si="3"/>
        <v>0</v>
      </c>
      <c r="AW45" s="25">
        <f t="shared" si="4"/>
        <v>0</v>
      </c>
      <c r="AX45" s="25">
        <f t="shared" si="5"/>
        <v>0</v>
      </c>
      <c r="AY45" s="25">
        <f t="shared" si="18"/>
        <v>5037037.2000000067</v>
      </c>
      <c r="AZ45" s="25">
        <f t="shared" si="6"/>
        <v>0</v>
      </c>
      <c r="BA45" s="136">
        <f t="shared" si="7"/>
        <v>999996</v>
      </c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10"/>
    </row>
    <row r="46" spans="1:74" ht="15.6" thickTop="1" thickBot="1" x14ac:dyDescent="0.35">
      <c r="B46" s="105">
        <v>46204</v>
      </c>
      <c r="C46" s="15">
        <f t="shared" si="24"/>
        <v>1729207.3400000003</v>
      </c>
      <c r="D46" s="16">
        <v>49911.7</v>
      </c>
      <c r="E46" s="16">
        <f t="shared" si="25"/>
        <v>6894.0862800000023</v>
      </c>
      <c r="F46" s="150"/>
      <c r="G46" s="153">
        <f>+G45</f>
        <v>1500000</v>
      </c>
      <c r="H46" s="153"/>
      <c r="I46" s="153"/>
      <c r="J46" s="153"/>
      <c r="K46" s="15">
        <f t="shared" si="8"/>
        <v>0</v>
      </c>
      <c r="L46" s="16"/>
      <c r="M46" s="16"/>
      <c r="N46" s="17"/>
      <c r="O46" s="15">
        <f t="shared" si="9"/>
        <v>0</v>
      </c>
      <c r="P46" s="16"/>
      <c r="Q46" s="16"/>
      <c r="R46" s="17"/>
      <c r="S46" s="15"/>
      <c r="T46" s="16"/>
      <c r="U46" s="16"/>
      <c r="V46" s="17"/>
      <c r="W46" s="15">
        <f t="shared" si="21"/>
        <v>4888889.060000007</v>
      </c>
      <c r="X46" s="16">
        <v>148148.14000000001</v>
      </c>
      <c r="Y46" s="16">
        <f t="shared" si="22"/>
        <v>18080.741373566689</v>
      </c>
      <c r="Z46" s="17">
        <v>178572.36</v>
      </c>
      <c r="AA46" s="15"/>
      <c r="AB46" s="16"/>
      <c r="AC46" s="16"/>
      <c r="AD46" s="17"/>
      <c r="AE46" s="15">
        <f t="shared" si="14"/>
        <v>999996</v>
      </c>
      <c r="AF46" s="16"/>
      <c r="AG46" s="16"/>
      <c r="AH46" s="17"/>
      <c r="AI46" s="137">
        <v>46204</v>
      </c>
      <c r="AJ46" s="25">
        <f t="shared" si="29"/>
        <v>9118092.4000000078</v>
      </c>
      <c r="AK46" s="38">
        <f t="shared" si="26"/>
        <v>198059.84000000003</v>
      </c>
      <c r="AL46" s="38">
        <f t="shared" si="27"/>
        <v>24974.827653566692</v>
      </c>
      <c r="AM46" s="39">
        <f t="shared" si="28"/>
        <v>223034.66765356672</v>
      </c>
      <c r="AN46" s="25">
        <v>2026</v>
      </c>
      <c r="AO46" s="25">
        <f t="shared" si="17"/>
        <v>12694391.67</v>
      </c>
      <c r="AP46" s="25">
        <f t="shared" si="16"/>
        <v>1719096.421704991</v>
      </c>
      <c r="AQ46" s="25">
        <f t="shared" si="2"/>
        <v>14037438.341802692</v>
      </c>
      <c r="AR46" s="16"/>
      <c r="AS46" s="160">
        <v>46204</v>
      </c>
      <c r="AT46" s="25">
        <f t="shared" si="23"/>
        <v>1729207.3400000003</v>
      </c>
      <c r="AU46" s="25">
        <f t="shared" si="30"/>
        <v>1500000</v>
      </c>
      <c r="AV46" s="25">
        <f t="shared" si="3"/>
        <v>0</v>
      </c>
      <c r="AW46" s="25">
        <f t="shared" si="4"/>
        <v>0</v>
      </c>
      <c r="AX46" s="25">
        <f t="shared" si="5"/>
        <v>0</v>
      </c>
      <c r="AY46" s="25">
        <f t="shared" si="18"/>
        <v>4888889.060000007</v>
      </c>
      <c r="AZ46" s="25">
        <f t="shared" si="6"/>
        <v>0</v>
      </c>
      <c r="BA46" s="136">
        <f t="shared" si="7"/>
        <v>999996</v>
      </c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10"/>
    </row>
    <row r="47" spans="1:74" ht="15.6" thickTop="1" thickBot="1" x14ac:dyDescent="0.35">
      <c r="B47" s="105">
        <v>46235</v>
      </c>
      <c r="C47" s="15">
        <f t="shared" si="24"/>
        <v>1679057.7200000002</v>
      </c>
      <c r="D47" s="16">
        <v>50149.62</v>
      </c>
      <c r="E47" s="16">
        <f t="shared" si="25"/>
        <v>6700.6784425000014</v>
      </c>
      <c r="F47" s="150"/>
      <c r="G47" s="153">
        <f>+G46</f>
        <v>1500000</v>
      </c>
      <c r="H47" s="153"/>
      <c r="I47" s="153"/>
      <c r="J47" s="153"/>
      <c r="K47" s="15">
        <f t="shared" si="8"/>
        <v>0</v>
      </c>
      <c r="L47" s="16"/>
      <c r="M47" s="16"/>
      <c r="N47" s="17"/>
      <c r="O47" s="15">
        <f t="shared" si="9"/>
        <v>0</v>
      </c>
      <c r="P47" s="16"/>
      <c r="Q47" s="16"/>
      <c r="R47" s="17"/>
      <c r="S47" s="15"/>
      <c r="T47" s="16"/>
      <c r="U47" s="16"/>
      <c r="V47" s="17"/>
      <c r="W47" s="15">
        <f t="shared" si="21"/>
        <v>4740740.9200000074</v>
      </c>
      <c r="X47" s="16">
        <v>148148.14000000001</v>
      </c>
      <c r="Y47" s="16">
        <f t="shared" si="22"/>
        <v>17532.84016913336</v>
      </c>
      <c r="Z47" s="17">
        <v>178572.36</v>
      </c>
      <c r="AA47" s="15"/>
      <c r="AB47" s="16"/>
      <c r="AC47" s="16"/>
      <c r="AD47" s="17"/>
      <c r="AE47" s="15">
        <f t="shared" si="14"/>
        <v>999996</v>
      </c>
      <c r="AF47" s="16"/>
      <c r="AG47" s="16"/>
      <c r="AH47" s="17"/>
      <c r="AI47" s="137">
        <v>46235</v>
      </c>
      <c r="AJ47" s="25">
        <f t="shared" si="29"/>
        <v>8919794.640000008</v>
      </c>
      <c r="AK47" s="38">
        <f t="shared" si="26"/>
        <v>198297.76</v>
      </c>
      <c r="AL47" s="38">
        <f t="shared" si="27"/>
        <v>24233.518611633361</v>
      </c>
      <c r="AM47" s="39">
        <f t="shared" si="28"/>
        <v>222531.27861163337</v>
      </c>
      <c r="AN47" s="25">
        <v>2026</v>
      </c>
      <c r="AO47" s="25">
        <f t="shared" si="17"/>
        <v>12892689.43</v>
      </c>
      <c r="AP47" s="25">
        <f t="shared" si="16"/>
        <v>1743329.9403166245</v>
      </c>
      <c r="AQ47" s="25">
        <f t="shared" si="2"/>
        <v>14259969.620414326</v>
      </c>
      <c r="AR47" s="16"/>
      <c r="AS47" s="160">
        <v>46235</v>
      </c>
      <c r="AT47" s="25">
        <f t="shared" si="23"/>
        <v>1679057.7200000002</v>
      </c>
      <c r="AU47" s="25">
        <f t="shared" si="30"/>
        <v>1500000</v>
      </c>
      <c r="AV47" s="25">
        <f t="shared" si="3"/>
        <v>0</v>
      </c>
      <c r="AW47" s="25">
        <f t="shared" si="4"/>
        <v>0</v>
      </c>
      <c r="AX47" s="25">
        <f t="shared" si="5"/>
        <v>0</v>
      </c>
      <c r="AY47" s="25">
        <f t="shared" si="18"/>
        <v>4740740.9200000074</v>
      </c>
      <c r="AZ47" s="25">
        <f t="shared" si="6"/>
        <v>0</v>
      </c>
      <c r="BA47" s="136">
        <f t="shared" si="7"/>
        <v>999996</v>
      </c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10"/>
    </row>
    <row r="48" spans="1:74" ht="15.6" thickTop="1" thickBot="1" x14ac:dyDescent="0.35">
      <c r="B48" s="105">
        <v>46266</v>
      </c>
      <c r="C48" s="15">
        <f>+C47-D48</f>
        <v>1628669.0600000003</v>
      </c>
      <c r="D48" s="16">
        <v>50388.66</v>
      </c>
      <c r="E48" s="16">
        <f t="shared" si="25"/>
        <v>6506.3486650000013</v>
      </c>
      <c r="F48" s="150"/>
      <c r="G48" s="153">
        <f>+G47-H48</f>
        <v>1455181.3</v>
      </c>
      <c r="H48" s="153">
        <v>44818.7</v>
      </c>
      <c r="I48" s="153">
        <v>19350</v>
      </c>
      <c r="J48" s="153"/>
      <c r="K48" s="15">
        <f t="shared" si="8"/>
        <v>0</v>
      </c>
      <c r="L48" s="16"/>
      <c r="M48" s="16"/>
      <c r="N48" s="17"/>
      <c r="O48" s="15">
        <f t="shared" si="9"/>
        <v>0</v>
      </c>
      <c r="P48" s="16"/>
      <c r="Q48" s="16"/>
      <c r="R48" s="17"/>
      <c r="S48" s="15"/>
      <c r="T48" s="16"/>
      <c r="U48" s="16"/>
      <c r="V48" s="17"/>
      <c r="W48" s="15">
        <f t="shared" si="21"/>
        <v>4592592.7800000077</v>
      </c>
      <c r="X48" s="16">
        <v>148148.14000000001</v>
      </c>
      <c r="Y48" s="16">
        <f t="shared" si="22"/>
        <v>16984.938964700028</v>
      </c>
      <c r="Z48" s="17">
        <v>178572.36</v>
      </c>
      <c r="AA48" s="15"/>
      <c r="AB48" s="16"/>
      <c r="AC48" s="16"/>
      <c r="AD48" s="17"/>
      <c r="AE48" s="15">
        <f t="shared" si="14"/>
        <v>833329</v>
      </c>
      <c r="AF48" s="16">
        <v>166667</v>
      </c>
      <c r="AG48" s="16">
        <v>11827.11</v>
      </c>
      <c r="AH48" s="17">
        <f>+AF48+AG48</f>
        <v>178494.11</v>
      </c>
      <c r="AI48" s="137">
        <v>46266</v>
      </c>
      <c r="AJ48" s="25">
        <f t="shared" si="29"/>
        <v>8509772.140000008</v>
      </c>
      <c r="AK48" s="38">
        <f t="shared" si="26"/>
        <v>410022.50000000006</v>
      </c>
      <c r="AL48" s="38">
        <f t="shared" si="27"/>
        <v>54668.397629700034</v>
      </c>
      <c r="AM48" s="39">
        <f t="shared" si="28"/>
        <v>464690.89762970008</v>
      </c>
      <c r="AN48" s="25">
        <v>2026</v>
      </c>
      <c r="AO48" s="25">
        <f t="shared" si="17"/>
        <v>13302711.93</v>
      </c>
      <c r="AP48" s="25">
        <f t="shared" si="16"/>
        <v>1797998.3379463246</v>
      </c>
      <c r="AQ48" s="25">
        <f t="shared" si="2"/>
        <v>14724660.518044027</v>
      </c>
      <c r="AR48" s="16"/>
      <c r="AS48" s="160">
        <v>46266</v>
      </c>
      <c r="AT48" s="25">
        <f t="shared" si="23"/>
        <v>1628669.0600000003</v>
      </c>
      <c r="AU48" s="25">
        <f t="shared" si="30"/>
        <v>1455181.3</v>
      </c>
      <c r="AV48" s="25">
        <f t="shared" si="3"/>
        <v>0</v>
      </c>
      <c r="AW48" s="25">
        <f t="shared" si="4"/>
        <v>0</v>
      </c>
      <c r="AX48" s="25">
        <f t="shared" si="5"/>
        <v>0</v>
      </c>
      <c r="AY48" s="25">
        <f t="shared" si="18"/>
        <v>4592592.7800000077</v>
      </c>
      <c r="AZ48" s="25">
        <f t="shared" si="6"/>
        <v>0</v>
      </c>
      <c r="BA48" s="136">
        <f t="shared" si="7"/>
        <v>833329</v>
      </c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10"/>
    </row>
    <row r="49" spans="2:74" ht="15.6" thickTop="1" thickBot="1" x14ac:dyDescent="0.35">
      <c r="B49" s="105">
        <v>46296</v>
      </c>
      <c r="C49" s="15">
        <f t="shared" si="24"/>
        <v>1578040.2100000002</v>
      </c>
      <c r="D49" s="16">
        <v>50628.85</v>
      </c>
      <c r="E49" s="16">
        <f t="shared" si="25"/>
        <v>6311.0926075000025</v>
      </c>
      <c r="F49" s="150"/>
      <c r="G49" s="153">
        <f t="shared" ref="G49:G112" si="31">+G48-H49</f>
        <v>1455181.3</v>
      </c>
      <c r="H49" s="153"/>
      <c r="I49" s="153"/>
      <c r="J49" s="153"/>
      <c r="K49" s="15">
        <f t="shared" si="8"/>
        <v>0</v>
      </c>
      <c r="L49" s="16"/>
      <c r="M49" s="16"/>
      <c r="N49" s="17"/>
      <c r="O49" s="15">
        <f t="shared" si="9"/>
        <v>0</v>
      </c>
      <c r="P49" s="16"/>
      <c r="Q49" s="16"/>
      <c r="R49" s="17"/>
      <c r="S49" s="15"/>
      <c r="T49" s="16"/>
      <c r="U49" s="16"/>
      <c r="V49" s="17"/>
      <c r="W49" s="15">
        <f t="shared" si="21"/>
        <v>4444444.640000008</v>
      </c>
      <c r="X49" s="16">
        <v>148148.14000000001</v>
      </c>
      <c r="Y49" s="16">
        <f t="shared" si="22"/>
        <v>16437.037760266696</v>
      </c>
      <c r="Z49" s="17">
        <v>178572.36</v>
      </c>
      <c r="AA49" s="15"/>
      <c r="AB49" s="16"/>
      <c r="AC49" s="16"/>
      <c r="AD49" s="17"/>
      <c r="AE49" s="15">
        <f t="shared" si="14"/>
        <v>833329</v>
      </c>
      <c r="AF49" s="16"/>
      <c r="AG49" s="16"/>
      <c r="AH49" s="17"/>
      <c r="AI49" s="137">
        <v>46296</v>
      </c>
      <c r="AJ49" s="25">
        <f t="shared" si="29"/>
        <v>8310995.1500000078</v>
      </c>
      <c r="AK49" s="38">
        <f t="shared" si="26"/>
        <v>198776.99000000002</v>
      </c>
      <c r="AL49" s="38">
        <f t="shared" si="27"/>
        <v>22748.130367766698</v>
      </c>
      <c r="AM49" s="39">
        <f t="shared" si="28"/>
        <v>221525.12036776671</v>
      </c>
      <c r="AN49" s="25">
        <v>2026</v>
      </c>
      <c r="AO49" s="25">
        <f t="shared" si="17"/>
        <v>13501488.92</v>
      </c>
      <c r="AP49" s="25">
        <f t="shared" si="16"/>
        <v>1820746.4683140912</v>
      </c>
      <c r="AQ49" s="25">
        <f t="shared" si="2"/>
        <v>14946185.638411794</v>
      </c>
      <c r="AR49" s="16"/>
      <c r="AS49" s="160">
        <v>46296</v>
      </c>
      <c r="AT49" s="25">
        <f t="shared" si="23"/>
        <v>1578040.2100000002</v>
      </c>
      <c r="AU49" s="25">
        <f t="shared" si="30"/>
        <v>1455181.3</v>
      </c>
      <c r="AV49" s="25">
        <f t="shared" si="3"/>
        <v>0</v>
      </c>
      <c r="AW49" s="25">
        <f t="shared" si="4"/>
        <v>0</v>
      </c>
      <c r="AX49" s="25">
        <f t="shared" si="5"/>
        <v>0</v>
      </c>
      <c r="AY49" s="25">
        <f t="shared" si="18"/>
        <v>4444444.640000008</v>
      </c>
      <c r="AZ49" s="25">
        <f t="shared" si="6"/>
        <v>0</v>
      </c>
      <c r="BA49" s="136">
        <f t="shared" si="7"/>
        <v>833329</v>
      </c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10"/>
    </row>
    <row r="50" spans="2:74" ht="15.6" thickTop="1" thickBot="1" x14ac:dyDescent="0.35">
      <c r="B50" s="105">
        <v>46327</v>
      </c>
      <c r="C50" s="15">
        <f t="shared" si="24"/>
        <v>1527170.0300000003</v>
      </c>
      <c r="D50" s="16">
        <v>50870.18</v>
      </c>
      <c r="E50" s="16">
        <f t="shared" si="25"/>
        <v>6114.9058137500024</v>
      </c>
      <c r="F50" s="150"/>
      <c r="G50" s="153">
        <f t="shared" si="31"/>
        <v>1455181.3</v>
      </c>
      <c r="H50" s="153"/>
      <c r="I50" s="153"/>
      <c r="J50" s="153"/>
      <c r="K50" s="15">
        <f t="shared" si="8"/>
        <v>0</v>
      </c>
      <c r="L50" s="16"/>
      <c r="M50" s="16"/>
      <c r="N50" s="17"/>
      <c r="O50" s="15">
        <f t="shared" si="9"/>
        <v>0</v>
      </c>
      <c r="P50" s="16"/>
      <c r="Q50" s="16"/>
      <c r="R50" s="17"/>
      <c r="S50" s="15"/>
      <c r="T50" s="16"/>
      <c r="U50" s="16"/>
      <c r="V50" s="17"/>
      <c r="W50" s="15">
        <f t="shared" si="21"/>
        <v>4296296.5000000084</v>
      </c>
      <c r="X50" s="16">
        <v>148148.14000000001</v>
      </c>
      <c r="Y50" s="16">
        <f t="shared" si="22"/>
        <v>15889.136555833364</v>
      </c>
      <c r="Z50" s="17">
        <v>178572.36</v>
      </c>
      <c r="AA50" s="15"/>
      <c r="AB50" s="16"/>
      <c r="AC50" s="16"/>
      <c r="AD50" s="17"/>
      <c r="AE50" s="15">
        <f t="shared" si="14"/>
        <v>833329</v>
      </c>
      <c r="AF50" s="16"/>
      <c r="AG50" s="16"/>
      <c r="AH50" s="17"/>
      <c r="AI50" s="137">
        <v>46327</v>
      </c>
      <c r="AJ50" s="25">
        <f t="shared" si="29"/>
        <v>8111976.8300000085</v>
      </c>
      <c r="AK50" s="38">
        <f t="shared" si="26"/>
        <v>199018.32</v>
      </c>
      <c r="AL50" s="38">
        <f t="shared" si="27"/>
        <v>22004.042369583367</v>
      </c>
      <c r="AM50" s="39">
        <f t="shared" si="28"/>
        <v>221022.36236958337</v>
      </c>
      <c r="AN50" s="25">
        <v>2026</v>
      </c>
      <c r="AO50" s="25">
        <f t="shared" si="17"/>
        <v>13700507.24</v>
      </c>
      <c r="AP50" s="25">
        <f t="shared" si="16"/>
        <v>1842750.5106836746</v>
      </c>
      <c r="AQ50" s="25">
        <f t="shared" si="2"/>
        <v>15167208.000781378</v>
      </c>
      <c r="AR50" s="16"/>
      <c r="AS50" s="160">
        <v>46327</v>
      </c>
      <c r="AT50" s="25">
        <f t="shared" si="23"/>
        <v>1527170.0300000003</v>
      </c>
      <c r="AU50" s="25">
        <f t="shared" si="30"/>
        <v>1455181.3</v>
      </c>
      <c r="AV50" s="25">
        <f t="shared" si="3"/>
        <v>0</v>
      </c>
      <c r="AW50" s="25">
        <f t="shared" si="4"/>
        <v>0</v>
      </c>
      <c r="AX50" s="25">
        <f t="shared" si="5"/>
        <v>0</v>
      </c>
      <c r="AY50" s="25">
        <f t="shared" si="18"/>
        <v>4296296.5000000084</v>
      </c>
      <c r="AZ50" s="25">
        <f t="shared" si="6"/>
        <v>0</v>
      </c>
      <c r="BA50" s="136">
        <f t="shared" si="7"/>
        <v>833329</v>
      </c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10"/>
    </row>
    <row r="51" spans="2:74" ht="15.6" thickTop="1" thickBot="1" x14ac:dyDescent="0.35">
      <c r="B51" s="105">
        <v>46357</v>
      </c>
      <c r="C51" s="15">
        <f t="shared" si="24"/>
        <v>1476057.3700000003</v>
      </c>
      <c r="D51" s="16">
        <v>51112.66</v>
      </c>
      <c r="E51" s="16">
        <f t="shared" si="25"/>
        <v>5917.7838662500026</v>
      </c>
      <c r="F51" s="150"/>
      <c r="G51" s="153">
        <f t="shared" si="31"/>
        <v>1409784.44</v>
      </c>
      <c r="H51" s="153">
        <v>45396.86</v>
      </c>
      <c r="I51" s="153">
        <v>18771.84</v>
      </c>
      <c r="J51" s="153"/>
      <c r="K51" s="15">
        <f t="shared" si="8"/>
        <v>0</v>
      </c>
      <c r="L51" s="16"/>
      <c r="M51" s="16"/>
      <c r="N51" s="17"/>
      <c r="O51" s="15">
        <f t="shared" si="9"/>
        <v>0</v>
      </c>
      <c r="P51" s="16"/>
      <c r="Q51" s="16"/>
      <c r="R51" s="17"/>
      <c r="S51" s="15"/>
      <c r="T51" s="16"/>
      <c r="U51" s="16"/>
      <c r="V51" s="17"/>
      <c r="W51" s="15">
        <f t="shared" si="21"/>
        <v>4148148.3600000083</v>
      </c>
      <c r="X51" s="16">
        <v>148148.14000000001</v>
      </c>
      <c r="Y51" s="16">
        <f t="shared" si="22"/>
        <v>15341.235351400028</v>
      </c>
      <c r="Z51" s="17">
        <v>178572.36</v>
      </c>
      <c r="AA51" s="15"/>
      <c r="AB51" s="16"/>
      <c r="AC51" s="16"/>
      <c r="AD51" s="17"/>
      <c r="AE51" s="15">
        <f t="shared" si="14"/>
        <v>666662</v>
      </c>
      <c r="AF51" s="16">
        <v>166667</v>
      </c>
      <c r="AG51" s="16">
        <v>9855.92</v>
      </c>
      <c r="AH51" s="17">
        <f>+AF51+AG51</f>
        <v>176522.92</v>
      </c>
      <c r="AI51" s="137">
        <v>46357</v>
      </c>
      <c r="AJ51" s="25">
        <f t="shared" si="29"/>
        <v>7700652.1700000074</v>
      </c>
      <c r="AK51" s="38">
        <f t="shared" si="26"/>
        <v>411324.66000000003</v>
      </c>
      <c r="AL51" s="38">
        <f t="shared" si="27"/>
        <v>49886.77921765003</v>
      </c>
      <c r="AM51" s="39">
        <f t="shared" si="28"/>
        <v>461211.43921765004</v>
      </c>
      <c r="AN51" s="25">
        <v>2026</v>
      </c>
      <c r="AO51" s="25">
        <f>+AO50+AK51</f>
        <v>14111831.9</v>
      </c>
      <c r="AP51" s="25">
        <f t="shared" si="16"/>
        <v>1892637.2899013245</v>
      </c>
      <c r="AQ51" s="25">
        <f t="shared" si="2"/>
        <v>15628419.439999027</v>
      </c>
      <c r="AR51" s="16"/>
      <c r="AS51" s="160">
        <v>46357</v>
      </c>
      <c r="AT51" s="25">
        <f t="shared" si="23"/>
        <v>1476057.3700000003</v>
      </c>
      <c r="AU51" s="25">
        <f t="shared" si="30"/>
        <v>1409784.44</v>
      </c>
      <c r="AV51" s="25">
        <f t="shared" si="3"/>
        <v>0</v>
      </c>
      <c r="AW51" s="25">
        <f t="shared" si="4"/>
        <v>0</v>
      </c>
      <c r="AX51" s="25">
        <f t="shared" si="5"/>
        <v>0</v>
      </c>
      <c r="AY51" s="25">
        <f t="shared" si="18"/>
        <v>4148148.3600000083</v>
      </c>
      <c r="AZ51" s="25">
        <f t="shared" si="6"/>
        <v>0</v>
      </c>
      <c r="BA51" s="136">
        <f t="shared" si="7"/>
        <v>666662</v>
      </c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10"/>
    </row>
    <row r="52" spans="2:74" ht="15.6" thickTop="1" thickBot="1" x14ac:dyDescent="0.35">
      <c r="B52" s="105">
        <v>46388</v>
      </c>
      <c r="C52" s="15">
        <f t="shared" si="24"/>
        <v>1424701.0700000003</v>
      </c>
      <c r="D52" s="16">
        <v>51356.3</v>
      </c>
      <c r="E52" s="16">
        <f t="shared" si="25"/>
        <v>5719.7223087500024</v>
      </c>
      <c r="F52" s="150"/>
      <c r="G52" s="153">
        <f t="shared" si="31"/>
        <v>1409784.44</v>
      </c>
      <c r="H52" s="153"/>
      <c r="I52" s="153"/>
      <c r="J52" s="153"/>
      <c r="K52" s="15">
        <f t="shared" si="8"/>
        <v>0</v>
      </c>
      <c r="L52" s="16"/>
      <c r="M52" s="16"/>
      <c r="N52" s="17"/>
      <c r="O52" s="15">
        <f t="shared" si="9"/>
        <v>0</v>
      </c>
      <c r="P52" s="16"/>
      <c r="Q52" s="16"/>
      <c r="R52" s="17"/>
      <c r="S52" s="15"/>
      <c r="T52" s="16"/>
      <c r="U52" s="16"/>
      <c r="V52" s="17"/>
      <c r="W52" s="15">
        <f t="shared" si="21"/>
        <v>4000000.2200000081</v>
      </c>
      <c r="X52" s="16">
        <v>148148.14000000001</v>
      </c>
      <c r="Y52" s="16">
        <f t="shared" si="22"/>
        <v>14793.334146966694</v>
      </c>
      <c r="Z52" s="17">
        <v>178572.36</v>
      </c>
      <c r="AA52" s="15"/>
      <c r="AB52" s="16"/>
      <c r="AC52" s="16"/>
      <c r="AD52" s="17"/>
      <c r="AE52" s="15">
        <f t="shared" si="14"/>
        <v>666662</v>
      </c>
      <c r="AF52" s="16"/>
      <c r="AG52" s="16"/>
      <c r="AH52" s="17"/>
      <c r="AI52" s="137">
        <v>46388</v>
      </c>
      <c r="AJ52" s="25">
        <f t="shared" si="29"/>
        <v>7501147.7300000079</v>
      </c>
      <c r="AK52" s="38">
        <f t="shared" si="26"/>
        <v>199504.44</v>
      </c>
      <c r="AL52" s="38">
        <f t="shared" si="27"/>
        <v>20513.056455716694</v>
      </c>
      <c r="AM52" s="39">
        <f t="shared" si="28"/>
        <v>220017.4964557167</v>
      </c>
      <c r="AN52" s="25">
        <v>2026</v>
      </c>
      <c r="AO52" s="25">
        <f t="shared" si="17"/>
        <v>14311336.34</v>
      </c>
      <c r="AP52" s="25">
        <f t="shared" si="16"/>
        <v>1913150.3463570413</v>
      </c>
      <c r="AQ52" s="25">
        <f t="shared" si="2"/>
        <v>15848436.936454743</v>
      </c>
      <c r="AR52" s="16"/>
      <c r="AS52" s="160">
        <v>46388</v>
      </c>
      <c r="AT52" s="25">
        <f t="shared" si="23"/>
        <v>1424701.0700000003</v>
      </c>
      <c r="AU52" s="25">
        <f t="shared" si="30"/>
        <v>1409784.44</v>
      </c>
      <c r="AV52" s="25">
        <f t="shared" si="3"/>
        <v>0</v>
      </c>
      <c r="AW52" s="25">
        <f t="shared" si="4"/>
        <v>0</v>
      </c>
      <c r="AX52" s="25">
        <f t="shared" si="5"/>
        <v>0</v>
      </c>
      <c r="AY52" s="25">
        <f t="shared" si="18"/>
        <v>4000000.2200000081</v>
      </c>
      <c r="AZ52" s="25">
        <f t="shared" si="6"/>
        <v>0</v>
      </c>
      <c r="BA52" s="136">
        <f t="shared" si="7"/>
        <v>666662</v>
      </c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10"/>
    </row>
    <row r="53" spans="2:74" ht="15.6" thickTop="1" thickBot="1" x14ac:dyDescent="0.35">
      <c r="B53" s="105">
        <v>46419</v>
      </c>
      <c r="C53" s="15">
        <f t="shared" si="24"/>
        <v>1373099.9800000002</v>
      </c>
      <c r="D53" s="16">
        <v>51601.09</v>
      </c>
      <c r="E53" s="16">
        <f t="shared" si="25"/>
        <v>5520.7166462500018</v>
      </c>
      <c r="F53" s="150"/>
      <c r="G53" s="153">
        <f t="shared" si="31"/>
        <v>1409784.44</v>
      </c>
      <c r="H53" s="153"/>
      <c r="I53" s="153"/>
      <c r="J53" s="153"/>
      <c r="K53" s="15">
        <f t="shared" si="8"/>
        <v>0</v>
      </c>
      <c r="L53" s="16"/>
      <c r="M53" s="16"/>
      <c r="N53" s="17"/>
      <c r="O53" s="15">
        <f t="shared" si="9"/>
        <v>0</v>
      </c>
      <c r="P53" s="16"/>
      <c r="Q53" s="16"/>
      <c r="R53" s="17"/>
      <c r="S53" s="15"/>
      <c r="T53" s="16"/>
      <c r="U53" s="16"/>
      <c r="V53" s="17"/>
      <c r="W53" s="15">
        <f t="shared" si="21"/>
        <v>3851852.080000008</v>
      </c>
      <c r="X53" s="16">
        <v>148148.14000000001</v>
      </c>
      <c r="Y53" s="16">
        <f t="shared" si="22"/>
        <v>14245.432942533362</v>
      </c>
      <c r="Z53" s="17">
        <v>178572.36</v>
      </c>
      <c r="AA53" s="15"/>
      <c r="AB53" s="16"/>
      <c r="AC53" s="16"/>
      <c r="AD53" s="17"/>
      <c r="AE53" s="15">
        <f t="shared" si="14"/>
        <v>666662</v>
      </c>
      <c r="AF53" s="16"/>
      <c r="AG53" s="16"/>
      <c r="AH53" s="17"/>
      <c r="AI53" s="137">
        <v>46419</v>
      </c>
      <c r="AJ53" s="25">
        <f t="shared" si="29"/>
        <v>7301398.5000000075</v>
      </c>
      <c r="AK53" s="38">
        <f t="shared" si="26"/>
        <v>199749.23</v>
      </c>
      <c r="AL53" s="38">
        <f t="shared" si="27"/>
        <v>19766.149588783363</v>
      </c>
      <c r="AM53" s="39">
        <f t="shared" si="28"/>
        <v>219515.37958878337</v>
      </c>
      <c r="AN53" s="25">
        <v>2026</v>
      </c>
      <c r="AO53" s="25">
        <f t="shared" si="17"/>
        <v>14511085.57</v>
      </c>
      <c r="AP53" s="25">
        <f t="shared" si="16"/>
        <v>1932916.4959458245</v>
      </c>
      <c r="AQ53" s="25">
        <f t="shared" si="2"/>
        <v>16067952.316043526</v>
      </c>
      <c r="AR53" s="16"/>
      <c r="AS53" s="160">
        <v>46419</v>
      </c>
      <c r="AT53" s="25">
        <f t="shared" si="23"/>
        <v>1373099.9800000002</v>
      </c>
      <c r="AU53" s="25">
        <f t="shared" si="30"/>
        <v>1409784.44</v>
      </c>
      <c r="AV53" s="25">
        <f t="shared" si="3"/>
        <v>0</v>
      </c>
      <c r="AW53" s="25">
        <f t="shared" si="4"/>
        <v>0</v>
      </c>
      <c r="AX53" s="25">
        <f t="shared" si="5"/>
        <v>0</v>
      </c>
      <c r="AY53" s="25">
        <f t="shared" si="18"/>
        <v>3851852.080000008</v>
      </c>
      <c r="AZ53" s="25">
        <f t="shared" si="6"/>
        <v>0</v>
      </c>
      <c r="BA53" s="136">
        <f t="shared" si="7"/>
        <v>666662</v>
      </c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10"/>
    </row>
    <row r="54" spans="2:74" ht="15.6" thickTop="1" thickBot="1" x14ac:dyDescent="0.35">
      <c r="B54" s="105">
        <v>46447</v>
      </c>
      <c r="C54" s="15">
        <f t="shared" si="24"/>
        <v>1321252.9200000002</v>
      </c>
      <c r="D54" s="16">
        <v>51847.06</v>
      </c>
      <c r="E54" s="16">
        <f t="shared" si="25"/>
        <v>5320.7624225000018</v>
      </c>
      <c r="F54" s="150"/>
      <c r="G54" s="153">
        <f t="shared" si="31"/>
        <v>1363801.96</v>
      </c>
      <c r="H54" s="153">
        <v>45982.48</v>
      </c>
      <c r="I54" s="153">
        <v>18186.22</v>
      </c>
      <c r="J54" s="153"/>
      <c r="K54" s="15">
        <f t="shared" si="8"/>
        <v>0</v>
      </c>
      <c r="L54" s="16"/>
      <c r="M54" s="16"/>
      <c r="N54" s="17"/>
      <c r="O54" s="15"/>
      <c r="P54" s="16"/>
      <c r="Q54" s="16"/>
      <c r="R54" s="17"/>
      <c r="S54" s="15"/>
      <c r="T54" s="16"/>
      <c r="U54" s="16"/>
      <c r="V54" s="17"/>
      <c r="W54" s="15">
        <f t="shared" si="21"/>
        <v>3703703.9400000079</v>
      </c>
      <c r="X54" s="16">
        <v>148148.14000000001</v>
      </c>
      <c r="Y54" s="16">
        <f t="shared" si="22"/>
        <v>13697.531738100028</v>
      </c>
      <c r="Z54" s="17">
        <v>178572.36</v>
      </c>
      <c r="AA54" s="15"/>
      <c r="AB54" s="16"/>
      <c r="AC54" s="16"/>
      <c r="AD54" s="17"/>
      <c r="AE54" s="15">
        <f t="shared" si="14"/>
        <v>499995</v>
      </c>
      <c r="AF54" s="16">
        <v>166667</v>
      </c>
      <c r="AG54" s="16">
        <v>7713.33</v>
      </c>
      <c r="AH54" s="17">
        <f>+AF54+AG54</f>
        <v>174380.33</v>
      </c>
      <c r="AI54" s="137">
        <v>46447</v>
      </c>
      <c r="AJ54" s="25">
        <f t="shared" si="29"/>
        <v>6888753.8200000077</v>
      </c>
      <c r="AK54" s="38">
        <f t="shared" si="26"/>
        <v>412644.68</v>
      </c>
      <c r="AL54" s="38">
        <f t="shared" si="27"/>
        <v>44917.844160600027</v>
      </c>
      <c r="AM54" s="39">
        <f t="shared" si="28"/>
        <v>457562.52416060003</v>
      </c>
      <c r="AN54" s="25">
        <v>2026</v>
      </c>
      <c r="AO54" s="25">
        <f t="shared" si="17"/>
        <v>14923730.25</v>
      </c>
      <c r="AP54" s="25">
        <f t="shared" si="16"/>
        <v>1977834.3401064246</v>
      </c>
      <c r="AQ54" s="25">
        <f t="shared" si="2"/>
        <v>16525514.840204125</v>
      </c>
      <c r="AR54" s="16"/>
      <c r="AS54" s="160">
        <v>46447</v>
      </c>
      <c r="AT54" s="25">
        <f t="shared" si="23"/>
        <v>1321252.9200000002</v>
      </c>
      <c r="AU54" s="25">
        <f t="shared" si="30"/>
        <v>1363801.96</v>
      </c>
      <c r="AV54" s="25">
        <f t="shared" si="3"/>
        <v>0</v>
      </c>
      <c r="AW54" s="25">
        <f t="shared" si="4"/>
        <v>0</v>
      </c>
      <c r="AX54" s="25">
        <f t="shared" si="5"/>
        <v>0</v>
      </c>
      <c r="AY54" s="25">
        <f t="shared" si="18"/>
        <v>3703703.9400000079</v>
      </c>
      <c r="AZ54" s="25">
        <f t="shared" si="6"/>
        <v>0</v>
      </c>
      <c r="BA54" s="136">
        <f t="shared" si="7"/>
        <v>499995</v>
      </c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10"/>
    </row>
    <row r="55" spans="2:74" ht="15.6" thickTop="1" thickBot="1" x14ac:dyDescent="0.35">
      <c r="B55" s="105">
        <v>46478</v>
      </c>
      <c r="C55" s="15">
        <f t="shared" si="24"/>
        <v>1269158.7200000002</v>
      </c>
      <c r="D55" s="16">
        <v>52094.2</v>
      </c>
      <c r="E55" s="16">
        <f t="shared" si="25"/>
        <v>5119.8550650000016</v>
      </c>
      <c r="F55" s="150"/>
      <c r="G55" s="153">
        <f t="shared" si="31"/>
        <v>1363801.96</v>
      </c>
      <c r="H55" s="153"/>
      <c r="I55" s="153"/>
      <c r="J55" s="153"/>
      <c r="K55" s="15">
        <f t="shared" si="8"/>
        <v>0</v>
      </c>
      <c r="L55" s="16"/>
      <c r="M55" s="16"/>
      <c r="N55" s="17"/>
      <c r="O55" s="15"/>
      <c r="P55" s="16"/>
      <c r="Q55" s="16"/>
      <c r="R55" s="17"/>
      <c r="S55" s="15"/>
      <c r="T55" s="16"/>
      <c r="U55" s="16"/>
      <c r="V55" s="17"/>
      <c r="W55" s="15">
        <f t="shared" si="21"/>
        <v>3555555.8000000077</v>
      </c>
      <c r="X55" s="16">
        <v>148148.14000000001</v>
      </c>
      <c r="Y55" s="16">
        <f t="shared" si="22"/>
        <v>13149.630533666694</v>
      </c>
      <c r="Z55" s="17">
        <v>178572.36</v>
      </c>
      <c r="AA55" s="15"/>
      <c r="AB55" s="16"/>
      <c r="AC55" s="16"/>
      <c r="AD55" s="17"/>
      <c r="AE55" s="15">
        <f t="shared" si="14"/>
        <v>499995</v>
      </c>
      <c r="AF55" s="16"/>
      <c r="AG55" s="16"/>
      <c r="AH55" s="17"/>
      <c r="AI55" s="137">
        <v>46478</v>
      </c>
      <c r="AJ55" s="25">
        <f t="shared" si="29"/>
        <v>6688511.4800000079</v>
      </c>
      <c r="AK55" s="38">
        <f t="shared" si="26"/>
        <v>200242.34000000003</v>
      </c>
      <c r="AL55" s="38">
        <f t="shared" si="27"/>
        <v>18269.485598666695</v>
      </c>
      <c r="AM55" s="39">
        <f t="shared" si="28"/>
        <v>218511.82559866674</v>
      </c>
      <c r="AN55" s="25">
        <v>2026</v>
      </c>
      <c r="AO55" s="25">
        <f t="shared" si="17"/>
        <v>15123972.59</v>
      </c>
      <c r="AP55" s="25">
        <f t="shared" si="16"/>
        <v>1996103.8257050912</v>
      </c>
      <c r="AQ55" s="25">
        <f t="shared" si="2"/>
        <v>16744026.665802792</v>
      </c>
      <c r="AR55" s="16"/>
      <c r="AS55" s="160">
        <v>46478</v>
      </c>
      <c r="AT55" s="25">
        <f t="shared" si="23"/>
        <v>1269158.7200000002</v>
      </c>
      <c r="AU55" s="25">
        <f t="shared" si="30"/>
        <v>1363801.96</v>
      </c>
      <c r="AV55" s="25">
        <f t="shared" si="3"/>
        <v>0</v>
      </c>
      <c r="AW55" s="25">
        <f t="shared" si="4"/>
        <v>0</v>
      </c>
      <c r="AX55" s="25">
        <f t="shared" si="5"/>
        <v>0</v>
      </c>
      <c r="AY55" s="25">
        <f t="shared" si="18"/>
        <v>3555555.8000000077</v>
      </c>
      <c r="AZ55" s="25">
        <f t="shared" si="6"/>
        <v>0</v>
      </c>
      <c r="BA55" s="136">
        <f t="shared" si="7"/>
        <v>499995</v>
      </c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10"/>
    </row>
    <row r="56" spans="2:74" ht="15.6" thickTop="1" thickBot="1" x14ac:dyDescent="0.35">
      <c r="B56" s="105">
        <v>46508</v>
      </c>
      <c r="C56" s="15">
        <f t="shared" si="24"/>
        <v>1216816.2100000002</v>
      </c>
      <c r="D56" s="16">
        <v>52342.51</v>
      </c>
      <c r="E56" s="16">
        <f t="shared" si="25"/>
        <v>4917.9900400000015</v>
      </c>
      <c r="F56" s="150"/>
      <c r="G56" s="153">
        <f t="shared" si="31"/>
        <v>1363801.96</v>
      </c>
      <c r="H56" s="153"/>
      <c r="I56" s="153"/>
      <c r="J56" s="153"/>
      <c r="K56" s="15">
        <f t="shared" si="8"/>
        <v>0</v>
      </c>
      <c r="L56" s="16"/>
      <c r="M56" s="16"/>
      <c r="N56" s="17"/>
      <c r="O56" s="15"/>
      <c r="P56" s="16"/>
      <c r="Q56" s="16"/>
      <c r="R56" s="17"/>
      <c r="S56" s="15"/>
      <c r="T56" s="16"/>
      <c r="U56" s="16"/>
      <c r="V56" s="17"/>
      <c r="W56" s="15">
        <f t="shared" si="21"/>
        <v>3407407.6600000076</v>
      </c>
      <c r="X56" s="16">
        <v>148148.14000000001</v>
      </c>
      <c r="Y56" s="16">
        <f t="shared" si="22"/>
        <v>12601.729329233362</v>
      </c>
      <c r="Z56" s="17">
        <v>178572.36</v>
      </c>
      <c r="AA56" s="15"/>
      <c r="AB56" s="16"/>
      <c r="AC56" s="16"/>
      <c r="AD56" s="17"/>
      <c r="AE56" s="15">
        <f t="shared" si="14"/>
        <v>499995</v>
      </c>
      <c r="AF56" s="16"/>
      <c r="AG56" s="16"/>
      <c r="AH56" s="17"/>
      <c r="AI56" s="137">
        <v>46508</v>
      </c>
      <c r="AJ56" s="25">
        <f t="shared" si="29"/>
        <v>6488020.8300000075</v>
      </c>
      <c r="AK56" s="38">
        <f t="shared" si="26"/>
        <v>200490.65000000002</v>
      </c>
      <c r="AL56" s="38">
        <f t="shared" si="27"/>
        <v>17519.719369233364</v>
      </c>
      <c r="AM56" s="39">
        <f t="shared" si="28"/>
        <v>218010.36936923338</v>
      </c>
      <c r="AN56" s="25">
        <v>2027</v>
      </c>
      <c r="AO56" s="25">
        <f t="shared" si="17"/>
        <v>15324463.24</v>
      </c>
      <c r="AP56" s="25">
        <f t="shared" si="16"/>
        <v>2013623.5450743246</v>
      </c>
      <c r="AQ56" s="25">
        <f t="shared" si="2"/>
        <v>16962037.035172027</v>
      </c>
      <c r="AR56" s="16"/>
      <c r="AS56" s="160">
        <v>46508</v>
      </c>
      <c r="AT56" s="25">
        <f t="shared" si="23"/>
        <v>1216816.2100000002</v>
      </c>
      <c r="AU56" s="25">
        <f t="shared" si="30"/>
        <v>1363801.96</v>
      </c>
      <c r="AV56" s="25">
        <f t="shared" si="3"/>
        <v>0</v>
      </c>
      <c r="AW56" s="25">
        <f t="shared" si="4"/>
        <v>0</v>
      </c>
      <c r="AX56" s="25">
        <f t="shared" si="5"/>
        <v>0</v>
      </c>
      <c r="AY56" s="25">
        <f t="shared" si="18"/>
        <v>3407407.6600000076</v>
      </c>
      <c r="AZ56" s="25">
        <f t="shared" si="6"/>
        <v>0</v>
      </c>
      <c r="BA56" s="136">
        <f t="shared" si="7"/>
        <v>499995</v>
      </c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10"/>
    </row>
    <row r="57" spans="2:74" ht="15.6" thickTop="1" thickBot="1" x14ac:dyDescent="0.35">
      <c r="B57" s="105">
        <v>46539</v>
      </c>
      <c r="C57" s="15">
        <f t="shared" si="24"/>
        <v>1164224.2000000002</v>
      </c>
      <c r="D57" s="16">
        <v>52592.01</v>
      </c>
      <c r="E57" s="16">
        <f t="shared" si="25"/>
        <v>4715.162813750002</v>
      </c>
      <c r="F57" s="150"/>
      <c r="G57" s="153">
        <f t="shared" si="31"/>
        <v>1317226.31</v>
      </c>
      <c r="H57" s="153">
        <v>46575.65</v>
      </c>
      <c r="I57" s="153">
        <v>17593.05</v>
      </c>
      <c r="J57" s="153"/>
      <c r="K57" s="15">
        <f t="shared" si="8"/>
        <v>0</v>
      </c>
      <c r="L57" s="16"/>
      <c r="M57" s="16"/>
      <c r="N57" s="17"/>
      <c r="O57" s="15"/>
      <c r="P57" s="16"/>
      <c r="Q57" s="16"/>
      <c r="R57" s="17"/>
      <c r="S57" s="15"/>
      <c r="T57" s="16"/>
      <c r="U57" s="16"/>
      <c r="V57" s="17"/>
      <c r="W57" s="15">
        <f t="shared" si="21"/>
        <v>3259259.5200000075</v>
      </c>
      <c r="X57" s="16">
        <v>148148.14000000001</v>
      </c>
      <c r="Y57" s="16">
        <f t="shared" si="22"/>
        <v>12053.828124800028</v>
      </c>
      <c r="Z57" s="17">
        <v>178572.36</v>
      </c>
      <c r="AA57" s="15"/>
      <c r="AB57" s="16"/>
      <c r="AC57" s="16"/>
      <c r="AD57" s="17"/>
      <c r="AE57" s="15">
        <f t="shared" si="14"/>
        <v>333328</v>
      </c>
      <c r="AF57" s="16">
        <v>166667</v>
      </c>
      <c r="AG57" s="16">
        <v>5849.28</v>
      </c>
      <c r="AH57" s="17">
        <f>+AF57+AG57</f>
        <v>172516.28</v>
      </c>
      <c r="AI57" s="137">
        <v>46539</v>
      </c>
      <c r="AJ57" s="25">
        <f t="shared" si="29"/>
        <v>6074038.0300000086</v>
      </c>
      <c r="AK57" s="38">
        <f t="shared" si="26"/>
        <v>413982.80000000005</v>
      </c>
      <c r="AL57" s="38">
        <f t="shared" si="27"/>
        <v>40211.320938550023</v>
      </c>
      <c r="AM57" s="39">
        <f t="shared" si="28"/>
        <v>454194.1209385501</v>
      </c>
      <c r="AN57" s="25">
        <v>2027</v>
      </c>
      <c r="AO57" s="25">
        <f t="shared" si="17"/>
        <v>15738446.040000001</v>
      </c>
      <c r="AP57" s="25">
        <f t="shared" si="16"/>
        <v>2053834.8660128745</v>
      </c>
      <c r="AQ57" s="25">
        <f t="shared" si="2"/>
        <v>17416231.156110577</v>
      </c>
      <c r="AR57" s="16"/>
      <c r="AS57" s="160">
        <v>46539</v>
      </c>
      <c r="AT57" s="25">
        <f t="shared" si="23"/>
        <v>1164224.2000000002</v>
      </c>
      <c r="AU57" s="25">
        <f t="shared" si="30"/>
        <v>1317226.31</v>
      </c>
      <c r="AV57" s="25">
        <f t="shared" si="3"/>
        <v>0</v>
      </c>
      <c r="AW57" s="25">
        <f t="shared" si="4"/>
        <v>0</v>
      </c>
      <c r="AX57" s="25">
        <f t="shared" si="5"/>
        <v>0</v>
      </c>
      <c r="AY57" s="25">
        <f t="shared" si="18"/>
        <v>3259259.5200000075</v>
      </c>
      <c r="AZ57" s="25">
        <f t="shared" si="6"/>
        <v>0</v>
      </c>
      <c r="BA57" s="136">
        <f t="shared" si="7"/>
        <v>333328</v>
      </c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10"/>
    </row>
    <row r="58" spans="2:74" ht="15.6" thickTop="1" thickBot="1" x14ac:dyDescent="0.35">
      <c r="B58" s="105">
        <v>46569</v>
      </c>
      <c r="C58" s="15">
        <f t="shared" si="24"/>
        <v>1111381.5000000002</v>
      </c>
      <c r="D58" s="16">
        <v>52842.7</v>
      </c>
      <c r="E58" s="16">
        <f t="shared" si="25"/>
        <v>4511.3687750000017</v>
      </c>
      <c r="F58" s="150"/>
      <c r="G58" s="153">
        <f t="shared" si="31"/>
        <v>1317226.31</v>
      </c>
      <c r="H58" s="153"/>
      <c r="I58" s="153"/>
      <c r="J58" s="153"/>
      <c r="K58" s="15">
        <f t="shared" si="8"/>
        <v>0</v>
      </c>
      <c r="L58" s="16"/>
      <c r="M58" s="16"/>
      <c r="N58" s="17"/>
      <c r="O58" s="15"/>
      <c r="P58" s="16"/>
      <c r="Q58" s="16"/>
      <c r="R58" s="17"/>
      <c r="S58" s="15"/>
      <c r="T58" s="16"/>
      <c r="U58" s="16"/>
      <c r="V58" s="17"/>
      <c r="W58" s="15">
        <f t="shared" si="21"/>
        <v>3111111.3800000073</v>
      </c>
      <c r="X58" s="16">
        <v>148148.14000000001</v>
      </c>
      <c r="Y58" s="16">
        <f t="shared" si="22"/>
        <v>11505.926920366692</v>
      </c>
      <c r="Z58" s="17">
        <v>178572.36</v>
      </c>
      <c r="AA58" s="15"/>
      <c r="AB58" s="16"/>
      <c r="AC58" s="16"/>
      <c r="AD58" s="17"/>
      <c r="AE58" s="15">
        <f t="shared" si="14"/>
        <v>333328</v>
      </c>
      <c r="AF58" s="16"/>
      <c r="AG58" s="16"/>
      <c r="AH58" s="17"/>
      <c r="AI58" s="137">
        <v>46569</v>
      </c>
      <c r="AJ58" s="25">
        <f t="shared" si="29"/>
        <v>5873047.1900000069</v>
      </c>
      <c r="AK58" s="38">
        <f t="shared" si="26"/>
        <v>200990.84000000003</v>
      </c>
      <c r="AL58" s="38">
        <f t="shared" si="27"/>
        <v>16017.295695366694</v>
      </c>
      <c r="AM58" s="39">
        <f t="shared" si="28"/>
        <v>217008.13569536671</v>
      </c>
      <c r="AN58" s="25">
        <v>2027</v>
      </c>
      <c r="AO58" s="25">
        <f t="shared" si="17"/>
        <v>15939436.880000001</v>
      </c>
      <c r="AP58" s="25">
        <f t="shared" si="16"/>
        <v>2069852.1617082413</v>
      </c>
      <c r="AQ58" s="25">
        <f t="shared" si="2"/>
        <v>17633239.291805945</v>
      </c>
      <c r="AR58" s="16"/>
      <c r="AS58" s="160">
        <v>46569</v>
      </c>
      <c r="AT58" s="25">
        <f t="shared" si="23"/>
        <v>1111381.5000000002</v>
      </c>
      <c r="AU58" s="25">
        <f t="shared" si="30"/>
        <v>1317226.31</v>
      </c>
      <c r="AV58" s="25">
        <f t="shared" si="3"/>
        <v>0</v>
      </c>
      <c r="AW58" s="25">
        <f t="shared" si="4"/>
        <v>0</v>
      </c>
      <c r="AX58" s="25">
        <f t="shared" si="5"/>
        <v>0</v>
      </c>
      <c r="AY58" s="25">
        <f t="shared" si="18"/>
        <v>3111111.3800000073</v>
      </c>
      <c r="AZ58" s="25">
        <f t="shared" si="6"/>
        <v>0</v>
      </c>
      <c r="BA58" s="136">
        <f t="shared" si="7"/>
        <v>333328</v>
      </c>
    </row>
    <row r="59" spans="2:74" ht="15.6" thickTop="1" thickBot="1" x14ac:dyDescent="0.35">
      <c r="B59" s="105">
        <v>46600</v>
      </c>
      <c r="C59" s="15">
        <f t="shared" si="24"/>
        <v>1058286.9200000002</v>
      </c>
      <c r="D59" s="16">
        <v>53094.58</v>
      </c>
      <c r="E59" s="16">
        <f t="shared" si="25"/>
        <v>4306.6033125000013</v>
      </c>
      <c r="F59" s="150"/>
      <c r="G59" s="153">
        <f t="shared" si="31"/>
        <v>1317226.31</v>
      </c>
      <c r="H59" s="153"/>
      <c r="I59" s="153"/>
      <c r="J59" s="153"/>
      <c r="K59" s="15">
        <f t="shared" si="8"/>
        <v>0</v>
      </c>
      <c r="L59" s="16"/>
      <c r="M59" s="16"/>
      <c r="N59" s="17"/>
      <c r="O59" s="15"/>
      <c r="P59" s="16"/>
      <c r="Q59" s="16"/>
      <c r="R59" s="17"/>
      <c r="S59" s="15"/>
      <c r="T59" s="16"/>
      <c r="U59" s="16"/>
      <c r="V59" s="17"/>
      <c r="W59" s="15">
        <f t="shared" si="21"/>
        <v>2962963.2400000072</v>
      </c>
      <c r="X59" s="16">
        <v>148148.14000000001</v>
      </c>
      <c r="Y59" s="16">
        <f t="shared" si="22"/>
        <v>10958.025715933358</v>
      </c>
      <c r="Z59" s="17">
        <v>178572.36</v>
      </c>
      <c r="AA59" s="15"/>
      <c r="AB59" s="16"/>
      <c r="AC59" s="16"/>
      <c r="AD59" s="17"/>
      <c r="AE59" s="15">
        <f t="shared" si="14"/>
        <v>333328</v>
      </c>
      <c r="AF59" s="16"/>
      <c r="AG59" s="16"/>
      <c r="AH59" s="17"/>
      <c r="AI59" s="137">
        <v>46600</v>
      </c>
      <c r="AJ59" s="25">
        <f t="shared" si="29"/>
        <v>5671804.4700000081</v>
      </c>
      <c r="AK59" s="38">
        <f t="shared" si="26"/>
        <v>201242.72000000003</v>
      </c>
      <c r="AL59" s="38">
        <f t="shared" si="27"/>
        <v>15264.629028433359</v>
      </c>
      <c r="AM59" s="39">
        <f t="shared" si="28"/>
        <v>216507.34902843338</v>
      </c>
      <c r="AN59" s="25">
        <v>2027</v>
      </c>
      <c r="AO59" s="25">
        <f t="shared" si="17"/>
        <v>16140679.600000001</v>
      </c>
      <c r="AP59" s="25">
        <f t="shared" si="16"/>
        <v>2085116.7907366748</v>
      </c>
      <c r="AQ59" s="25">
        <f t="shared" si="2"/>
        <v>17849746.64083438</v>
      </c>
      <c r="AR59" s="16"/>
      <c r="AS59" s="160">
        <v>46600</v>
      </c>
      <c r="AT59" s="25">
        <f t="shared" si="23"/>
        <v>1058286.9200000002</v>
      </c>
      <c r="AU59" s="25">
        <f t="shared" si="30"/>
        <v>1317226.31</v>
      </c>
      <c r="AV59" s="25">
        <f t="shared" si="3"/>
        <v>0</v>
      </c>
      <c r="AW59" s="25">
        <f t="shared" si="4"/>
        <v>0</v>
      </c>
      <c r="AX59" s="25">
        <f t="shared" si="5"/>
        <v>0</v>
      </c>
      <c r="AY59" s="25">
        <f t="shared" si="18"/>
        <v>2962963.2400000072</v>
      </c>
      <c r="AZ59" s="25">
        <f t="shared" si="6"/>
        <v>0</v>
      </c>
      <c r="BA59" s="136">
        <f t="shared" si="7"/>
        <v>333328</v>
      </c>
    </row>
    <row r="60" spans="2:74" ht="15.6" thickTop="1" thickBot="1" x14ac:dyDescent="0.35">
      <c r="B60" s="105">
        <v>46631</v>
      </c>
      <c r="C60" s="15">
        <f t="shared" si="24"/>
        <v>1004939.2500000001</v>
      </c>
      <c r="D60" s="16">
        <v>53347.67</v>
      </c>
      <c r="E60" s="16">
        <f t="shared" si="25"/>
        <v>4100.8618150000011</v>
      </c>
      <c r="F60" s="150"/>
      <c r="G60" s="153">
        <f t="shared" si="31"/>
        <v>1270049.83</v>
      </c>
      <c r="H60" s="153">
        <v>47176.480000000003</v>
      </c>
      <c r="I60" s="153">
        <v>16992.22</v>
      </c>
      <c r="J60" s="153"/>
      <c r="K60" s="15">
        <f t="shared" si="8"/>
        <v>0</v>
      </c>
      <c r="L60" s="16"/>
      <c r="M60" s="16"/>
      <c r="N60" s="17"/>
      <c r="O60" s="15"/>
      <c r="P60" s="16"/>
      <c r="Q60" s="16"/>
      <c r="R60" s="17"/>
      <c r="S60" s="15"/>
      <c r="T60" s="16"/>
      <c r="U60" s="16"/>
      <c r="V60" s="17"/>
      <c r="W60" s="15">
        <f t="shared" si="21"/>
        <v>2814815.1000000071</v>
      </c>
      <c r="X60" s="16">
        <v>148148.14000000001</v>
      </c>
      <c r="Y60" s="16">
        <f t="shared" si="22"/>
        <v>10410.124511500026</v>
      </c>
      <c r="Z60" s="17">
        <v>178572.36</v>
      </c>
      <c r="AA60" s="15"/>
      <c r="AB60" s="16"/>
      <c r="AC60" s="16"/>
      <c r="AD60" s="17"/>
      <c r="AE60" s="15">
        <f t="shared" si="14"/>
        <v>166661</v>
      </c>
      <c r="AF60" s="16">
        <v>166667</v>
      </c>
      <c r="AG60" s="16">
        <v>3942.37</v>
      </c>
      <c r="AH60" s="17">
        <f>+AF60+AG60</f>
        <v>170609.37</v>
      </c>
      <c r="AI60" s="137">
        <v>46631</v>
      </c>
      <c r="AJ60" s="25">
        <f t="shared" si="29"/>
        <v>5256465.1800000072</v>
      </c>
      <c r="AK60" s="38">
        <f t="shared" si="26"/>
        <v>415339.29</v>
      </c>
      <c r="AL60" s="38">
        <f t="shared" si="27"/>
        <v>35445.576326500028</v>
      </c>
      <c r="AM60" s="39">
        <f t="shared" si="28"/>
        <v>450784.86632650002</v>
      </c>
      <c r="AN60" s="25">
        <v>2027</v>
      </c>
      <c r="AO60" s="25">
        <f t="shared" si="17"/>
        <v>16556018.890000001</v>
      </c>
      <c r="AP60" s="25">
        <f t="shared" si="16"/>
        <v>2120562.367063175</v>
      </c>
      <c r="AQ60" s="25">
        <f t="shared" si="2"/>
        <v>18300531.50716088</v>
      </c>
      <c r="AR60" s="16"/>
      <c r="AS60" s="160">
        <v>46631</v>
      </c>
      <c r="AT60" s="25">
        <f t="shared" si="23"/>
        <v>1004939.2500000001</v>
      </c>
      <c r="AU60" s="25">
        <f t="shared" si="30"/>
        <v>1270049.83</v>
      </c>
      <c r="AV60" s="25">
        <f t="shared" si="3"/>
        <v>0</v>
      </c>
      <c r="AW60" s="25">
        <f t="shared" si="4"/>
        <v>0</v>
      </c>
      <c r="AX60" s="25">
        <f t="shared" si="5"/>
        <v>0</v>
      </c>
      <c r="AY60" s="25">
        <f t="shared" si="18"/>
        <v>2814815.1000000071</v>
      </c>
      <c r="AZ60" s="25">
        <f t="shared" si="6"/>
        <v>0</v>
      </c>
      <c r="BA60" s="136">
        <f t="shared" si="7"/>
        <v>166661</v>
      </c>
    </row>
    <row r="61" spans="2:74" ht="15.6" thickTop="1" thickBot="1" x14ac:dyDescent="0.35">
      <c r="B61" s="105">
        <v>46661</v>
      </c>
      <c r="C61" s="15">
        <f t="shared" si="24"/>
        <v>951337.29000000015</v>
      </c>
      <c r="D61" s="16">
        <v>53601.96</v>
      </c>
      <c r="E61" s="16">
        <f t="shared" si="25"/>
        <v>3894.1395937500006</v>
      </c>
      <c r="F61" s="150"/>
      <c r="G61" s="153">
        <f t="shared" si="31"/>
        <v>1270049.83</v>
      </c>
      <c r="H61" s="153"/>
      <c r="I61" s="153"/>
      <c r="J61" s="153"/>
      <c r="K61" s="15">
        <f t="shared" si="8"/>
        <v>0</v>
      </c>
      <c r="L61" s="16"/>
      <c r="M61" s="16"/>
      <c r="N61" s="17"/>
      <c r="O61" s="15"/>
      <c r="P61" s="16"/>
      <c r="Q61" s="16"/>
      <c r="R61" s="17"/>
      <c r="S61" s="15"/>
      <c r="T61" s="16"/>
      <c r="U61" s="16"/>
      <c r="V61" s="17"/>
      <c r="W61" s="15">
        <f t="shared" si="21"/>
        <v>2666666.9600000069</v>
      </c>
      <c r="X61" s="16">
        <v>148148.14000000001</v>
      </c>
      <c r="Y61" s="16">
        <f t="shared" si="22"/>
        <v>9862.2233070666916</v>
      </c>
      <c r="Z61" s="17">
        <v>178572.36</v>
      </c>
      <c r="AA61" s="15"/>
      <c r="AB61" s="16"/>
      <c r="AC61" s="16"/>
      <c r="AD61" s="17"/>
      <c r="AE61" s="15">
        <f t="shared" si="14"/>
        <v>166661</v>
      </c>
      <c r="AF61" s="16"/>
      <c r="AG61" s="135"/>
      <c r="AH61" s="17"/>
      <c r="AI61" s="137">
        <v>46661</v>
      </c>
      <c r="AJ61" s="25">
        <f t="shared" si="29"/>
        <v>5054715.0800000075</v>
      </c>
      <c r="AK61" s="38">
        <f t="shared" si="26"/>
        <v>201750.1</v>
      </c>
      <c r="AL61" s="38">
        <f t="shared" si="27"/>
        <v>13756.362900816692</v>
      </c>
      <c r="AM61" s="39">
        <f t="shared" si="28"/>
        <v>215506.4629008167</v>
      </c>
      <c r="AN61" s="25">
        <v>2027</v>
      </c>
      <c r="AO61" s="25">
        <f t="shared" si="17"/>
        <v>16757768.99</v>
      </c>
      <c r="AP61" s="25">
        <f t="shared" si="16"/>
        <v>2134318.7299639918</v>
      </c>
      <c r="AQ61" s="25">
        <f t="shared" si="2"/>
        <v>18516037.970061697</v>
      </c>
      <c r="AR61" s="16"/>
      <c r="AS61" s="160">
        <v>46661</v>
      </c>
      <c r="AT61" s="25">
        <f t="shared" si="23"/>
        <v>951337.29000000015</v>
      </c>
      <c r="AU61" s="25">
        <f t="shared" si="30"/>
        <v>1270049.83</v>
      </c>
      <c r="AV61" s="25">
        <f t="shared" si="3"/>
        <v>0</v>
      </c>
      <c r="AW61" s="25">
        <f t="shared" si="4"/>
        <v>0</v>
      </c>
      <c r="AX61" s="25">
        <f t="shared" si="5"/>
        <v>0</v>
      </c>
      <c r="AY61" s="25">
        <f t="shared" si="18"/>
        <v>2666666.9600000069</v>
      </c>
      <c r="AZ61" s="25">
        <f t="shared" si="6"/>
        <v>0</v>
      </c>
      <c r="BA61" s="136">
        <f t="shared" si="7"/>
        <v>166661</v>
      </c>
    </row>
    <row r="62" spans="2:74" ht="15.6" thickTop="1" thickBot="1" x14ac:dyDescent="0.35">
      <c r="B62" s="105">
        <v>46692</v>
      </c>
      <c r="C62" s="15">
        <f t="shared" si="24"/>
        <v>897479.83000000019</v>
      </c>
      <c r="D62" s="16">
        <v>53857.46</v>
      </c>
      <c r="E62" s="16">
        <f t="shared" si="25"/>
        <v>3686.4319987500007</v>
      </c>
      <c r="F62" s="150"/>
      <c r="G62" s="153">
        <f t="shared" si="31"/>
        <v>1270049.83</v>
      </c>
      <c r="H62" s="153"/>
      <c r="I62" s="153"/>
      <c r="J62" s="153"/>
      <c r="K62" s="15">
        <f t="shared" si="8"/>
        <v>0</v>
      </c>
      <c r="L62" s="16"/>
      <c r="M62" s="16"/>
      <c r="N62" s="17"/>
      <c r="O62" s="15"/>
      <c r="P62" s="16"/>
      <c r="Q62" s="16"/>
      <c r="R62" s="17"/>
      <c r="S62" s="15"/>
      <c r="T62" s="16"/>
      <c r="U62" s="16"/>
      <c r="V62" s="17"/>
      <c r="W62" s="15">
        <f t="shared" si="21"/>
        <v>2518518.8200000068</v>
      </c>
      <c r="X62" s="16">
        <v>148148.14000000001</v>
      </c>
      <c r="Y62" s="16">
        <f t="shared" si="22"/>
        <v>9314.3221026333576</v>
      </c>
      <c r="Z62" s="17">
        <v>178572.36</v>
      </c>
      <c r="AA62" s="15"/>
      <c r="AB62" s="16"/>
      <c r="AC62" s="16"/>
      <c r="AD62" s="17"/>
      <c r="AE62" s="15">
        <f t="shared" si="14"/>
        <v>166661</v>
      </c>
      <c r="AF62" s="16"/>
      <c r="AG62" s="16"/>
      <c r="AH62" s="17"/>
      <c r="AI62" s="137">
        <v>46692</v>
      </c>
      <c r="AJ62" s="25">
        <f t="shared" si="29"/>
        <v>4852709.480000007</v>
      </c>
      <c r="AK62" s="38">
        <f t="shared" si="26"/>
        <v>202005.6</v>
      </c>
      <c r="AL62" s="38">
        <f t="shared" si="27"/>
        <v>13000.754101383358</v>
      </c>
      <c r="AM62" s="39">
        <f t="shared" si="28"/>
        <v>215006.35410138336</v>
      </c>
      <c r="AN62" s="25">
        <v>2027</v>
      </c>
      <c r="AO62" s="25">
        <f t="shared" si="17"/>
        <v>16959774.59</v>
      </c>
      <c r="AP62" s="25">
        <f t="shared" si="16"/>
        <v>2147319.4840653753</v>
      </c>
      <c r="AQ62" s="25">
        <f t="shared" si="2"/>
        <v>18731044.324163079</v>
      </c>
      <c r="AR62" s="16"/>
      <c r="AS62" s="160">
        <v>46692</v>
      </c>
      <c r="AT62" s="25">
        <f t="shared" si="23"/>
        <v>897479.83000000019</v>
      </c>
      <c r="AU62" s="25">
        <f t="shared" si="30"/>
        <v>1270049.83</v>
      </c>
      <c r="AV62" s="25">
        <f t="shared" si="3"/>
        <v>0</v>
      </c>
      <c r="AW62" s="25">
        <f t="shared" si="4"/>
        <v>0</v>
      </c>
      <c r="AX62" s="25">
        <f t="shared" si="5"/>
        <v>0</v>
      </c>
      <c r="AY62" s="25">
        <f t="shared" si="18"/>
        <v>2518518.8200000068</v>
      </c>
      <c r="AZ62" s="25">
        <f t="shared" si="6"/>
        <v>0</v>
      </c>
      <c r="BA62" s="136">
        <f t="shared" si="7"/>
        <v>166661</v>
      </c>
    </row>
    <row r="63" spans="2:74" ht="15.6" thickTop="1" thickBot="1" x14ac:dyDescent="0.35">
      <c r="B63" s="105">
        <v>46722</v>
      </c>
      <c r="C63" s="15">
        <f t="shared" si="24"/>
        <v>843365.65000000014</v>
      </c>
      <c r="D63" s="16">
        <v>54114.18</v>
      </c>
      <c r="E63" s="16">
        <f t="shared" si="25"/>
        <v>3477.7343412500013</v>
      </c>
      <c r="F63" s="150"/>
      <c r="G63" s="153">
        <f t="shared" si="31"/>
        <v>1222264.77</v>
      </c>
      <c r="H63" s="153">
        <v>47785.06</v>
      </c>
      <c r="I63" s="153">
        <v>16383.64</v>
      </c>
      <c r="J63" s="153"/>
      <c r="K63" s="15">
        <f t="shared" si="8"/>
        <v>0</v>
      </c>
      <c r="L63" s="16"/>
      <c r="M63" s="16"/>
      <c r="N63" s="17"/>
      <c r="O63" s="15"/>
      <c r="P63" s="16"/>
      <c r="Q63" s="16"/>
      <c r="R63" s="17"/>
      <c r="S63" s="15"/>
      <c r="T63" s="16"/>
      <c r="U63" s="16"/>
      <c r="V63" s="17"/>
      <c r="W63" s="15">
        <f t="shared" si="21"/>
        <v>2370370.6800000067</v>
      </c>
      <c r="X63" s="16">
        <v>148148.14000000001</v>
      </c>
      <c r="Y63" s="16">
        <f t="shared" si="22"/>
        <v>8766.4208982000237</v>
      </c>
      <c r="Z63" s="17">
        <v>178572.36</v>
      </c>
      <c r="AA63" s="15"/>
      <c r="AB63" s="16"/>
      <c r="AC63" s="16"/>
      <c r="AD63" s="17"/>
      <c r="AE63" s="15">
        <f t="shared" si="14"/>
        <v>-6</v>
      </c>
      <c r="AF63" s="16">
        <v>166667</v>
      </c>
      <c r="AG63" s="16">
        <v>1971.18</v>
      </c>
      <c r="AH63" s="17">
        <f>+AF63+AG63</f>
        <v>168638.18</v>
      </c>
      <c r="AI63" s="137">
        <v>46722</v>
      </c>
      <c r="AJ63" s="25">
        <f t="shared" si="29"/>
        <v>4435995.1000000071</v>
      </c>
      <c r="AK63" s="38">
        <f t="shared" si="26"/>
        <v>416714.38</v>
      </c>
      <c r="AL63" s="38">
        <f t="shared" si="27"/>
        <v>30598.975239450025</v>
      </c>
      <c r="AM63" s="39">
        <f t="shared" si="28"/>
        <v>447313.35523945</v>
      </c>
      <c r="AN63" s="25">
        <v>2027</v>
      </c>
      <c r="AO63" s="25">
        <f>+AO62+AK63</f>
        <v>17376488.969999999</v>
      </c>
      <c r="AP63" s="25">
        <f t="shared" si="16"/>
        <v>2177918.4593048254</v>
      </c>
      <c r="AQ63" s="25">
        <f t="shared" si="2"/>
        <v>19178357.67940253</v>
      </c>
      <c r="AR63" s="16"/>
      <c r="AS63" s="160">
        <v>46722</v>
      </c>
      <c r="AT63" s="25">
        <f t="shared" si="23"/>
        <v>843365.65000000014</v>
      </c>
      <c r="AU63" s="25">
        <f t="shared" si="30"/>
        <v>1222264.77</v>
      </c>
      <c r="AV63" s="25">
        <f t="shared" si="3"/>
        <v>0</v>
      </c>
      <c r="AW63" s="25">
        <f t="shared" si="4"/>
        <v>0</v>
      </c>
      <c r="AX63" s="25">
        <f t="shared" si="5"/>
        <v>0</v>
      </c>
      <c r="AY63" s="25">
        <f t="shared" si="18"/>
        <v>2370370.6800000067</v>
      </c>
      <c r="AZ63" s="25">
        <f t="shared" si="6"/>
        <v>0</v>
      </c>
      <c r="BA63" s="136">
        <f t="shared" si="7"/>
        <v>-6</v>
      </c>
    </row>
    <row r="64" spans="2:74" ht="15.6" thickTop="1" thickBot="1" x14ac:dyDescent="0.35">
      <c r="B64" s="105">
        <v>46753</v>
      </c>
      <c r="C64" s="15">
        <f t="shared" si="24"/>
        <v>788993.52000000014</v>
      </c>
      <c r="D64" s="16">
        <v>54372.13</v>
      </c>
      <c r="E64" s="16">
        <f t="shared" si="25"/>
        <v>3268.0418937500012</v>
      </c>
      <c r="F64" s="150"/>
      <c r="G64" s="153">
        <f t="shared" si="31"/>
        <v>1222264.77</v>
      </c>
      <c r="H64" s="153"/>
      <c r="I64" s="153"/>
      <c r="J64" s="153"/>
      <c r="K64" s="15">
        <f t="shared" si="8"/>
        <v>0</v>
      </c>
      <c r="L64" s="16"/>
      <c r="M64" s="16"/>
      <c r="N64" s="17"/>
      <c r="O64" s="15"/>
      <c r="P64" s="16"/>
      <c r="Q64" s="16"/>
      <c r="R64" s="17"/>
      <c r="S64" s="15"/>
      <c r="T64" s="16"/>
      <c r="U64" s="16"/>
      <c r="V64" s="17"/>
      <c r="W64" s="15">
        <f t="shared" si="21"/>
        <v>2222222.5400000066</v>
      </c>
      <c r="X64" s="16">
        <v>148148.14000000001</v>
      </c>
      <c r="Y64" s="16">
        <f t="shared" si="22"/>
        <v>8218.5196937666897</v>
      </c>
      <c r="Z64" s="17">
        <v>178572.36</v>
      </c>
      <c r="AA64" s="15"/>
      <c r="AB64" s="16"/>
      <c r="AC64" s="16"/>
      <c r="AD64" s="17"/>
      <c r="AE64" s="15"/>
      <c r="AF64" s="16"/>
      <c r="AG64" s="16"/>
      <c r="AH64" s="17"/>
      <c r="AI64" s="137">
        <v>46753</v>
      </c>
      <c r="AJ64" s="25">
        <f t="shared" si="29"/>
        <v>4233480.8300000066</v>
      </c>
      <c r="AK64" s="38">
        <f t="shared" si="26"/>
        <v>202520.27000000002</v>
      </c>
      <c r="AL64" s="38">
        <f t="shared" si="27"/>
        <v>11486.561587516691</v>
      </c>
      <c r="AM64" s="39">
        <f t="shared" si="28"/>
        <v>214006.8315875167</v>
      </c>
      <c r="AN64" s="25">
        <v>2027</v>
      </c>
      <c r="AO64" s="25">
        <f t="shared" si="17"/>
        <v>17579009.239999998</v>
      </c>
      <c r="AP64" s="25">
        <f t="shared" si="16"/>
        <v>2189405.0208923421</v>
      </c>
      <c r="AQ64" s="25">
        <f t="shared" si="2"/>
        <v>19392364.510990046</v>
      </c>
      <c r="AR64" s="16"/>
      <c r="AS64" s="160">
        <v>46753</v>
      </c>
      <c r="AT64" s="25">
        <f t="shared" si="23"/>
        <v>788993.52000000014</v>
      </c>
      <c r="AU64" s="25">
        <f t="shared" si="30"/>
        <v>1222264.77</v>
      </c>
      <c r="AV64" s="25">
        <f t="shared" si="3"/>
        <v>0</v>
      </c>
      <c r="AW64" s="25">
        <f t="shared" si="4"/>
        <v>0</v>
      </c>
      <c r="AX64" s="25">
        <f t="shared" si="5"/>
        <v>0</v>
      </c>
      <c r="AY64" s="25">
        <f t="shared" si="18"/>
        <v>2222222.5400000066</v>
      </c>
      <c r="AZ64" s="25">
        <f t="shared" si="6"/>
        <v>0</v>
      </c>
      <c r="BA64" s="136">
        <f t="shared" si="7"/>
        <v>0</v>
      </c>
    </row>
    <row r="65" spans="2:53" ht="15.6" thickTop="1" thickBot="1" x14ac:dyDescent="0.35">
      <c r="B65" s="105">
        <v>46784</v>
      </c>
      <c r="C65" s="15">
        <f t="shared" si="24"/>
        <v>734362.22000000009</v>
      </c>
      <c r="D65" s="16">
        <v>54631.3</v>
      </c>
      <c r="E65" s="16">
        <f t="shared" si="25"/>
        <v>3057.3498900000009</v>
      </c>
      <c r="F65" s="150"/>
      <c r="G65" s="153">
        <f t="shared" si="31"/>
        <v>1222264.77</v>
      </c>
      <c r="H65" s="153"/>
      <c r="I65" s="153"/>
      <c r="J65" s="153"/>
      <c r="K65" s="15">
        <f t="shared" si="8"/>
        <v>0</v>
      </c>
      <c r="L65" s="16"/>
      <c r="M65" s="16"/>
      <c r="N65" s="17"/>
      <c r="O65" s="15"/>
      <c r="P65" s="16"/>
      <c r="Q65" s="16"/>
      <c r="R65" s="17"/>
      <c r="S65" s="15"/>
      <c r="T65" s="16"/>
      <c r="U65" s="16"/>
      <c r="V65" s="17"/>
      <c r="W65" s="15">
        <f t="shared" si="21"/>
        <v>2074074.4000000064</v>
      </c>
      <c r="X65" s="16">
        <v>148148.14000000001</v>
      </c>
      <c r="Y65" s="16">
        <f t="shared" si="22"/>
        <v>7670.6184893333566</v>
      </c>
      <c r="Z65" s="17">
        <v>178572.36</v>
      </c>
      <c r="AA65" s="15"/>
      <c r="AB65" s="16"/>
      <c r="AC65" s="16"/>
      <c r="AD65" s="17"/>
      <c r="AE65" s="15"/>
      <c r="AF65" s="16"/>
      <c r="AG65" s="16"/>
      <c r="AH65" s="17"/>
      <c r="AI65" s="137">
        <v>46784</v>
      </c>
      <c r="AJ65" s="25">
        <f t="shared" si="29"/>
        <v>4030701.3900000066</v>
      </c>
      <c r="AK65" s="38">
        <f t="shared" si="26"/>
        <v>202779.44</v>
      </c>
      <c r="AL65" s="38">
        <f t="shared" si="27"/>
        <v>10727.968379333357</v>
      </c>
      <c r="AM65" s="39">
        <f t="shared" si="28"/>
        <v>213507.40837933336</v>
      </c>
      <c r="AN65" s="25">
        <v>2027</v>
      </c>
      <c r="AO65" s="25">
        <f t="shared" si="17"/>
        <v>17781788.68</v>
      </c>
      <c r="AP65" s="25">
        <f t="shared" si="16"/>
        <v>2200132.9892716752</v>
      </c>
      <c r="AQ65" s="25">
        <f t="shared" si="2"/>
        <v>19605871.919369381</v>
      </c>
      <c r="AR65" s="16"/>
      <c r="AS65" s="160">
        <v>46784</v>
      </c>
      <c r="AT65" s="25">
        <f t="shared" si="23"/>
        <v>734362.22000000009</v>
      </c>
      <c r="AU65" s="25">
        <f t="shared" si="30"/>
        <v>1222264.77</v>
      </c>
      <c r="AV65" s="25">
        <f t="shared" si="3"/>
        <v>0</v>
      </c>
      <c r="AW65" s="25">
        <f t="shared" si="4"/>
        <v>0</v>
      </c>
      <c r="AX65" s="25">
        <f t="shared" si="5"/>
        <v>0</v>
      </c>
      <c r="AY65" s="25">
        <f t="shared" si="18"/>
        <v>2074074.4000000064</v>
      </c>
      <c r="AZ65" s="25">
        <f t="shared" si="6"/>
        <v>0</v>
      </c>
      <c r="BA65" s="136">
        <f t="shared" si="7"/>
        <v>0</v>
      </c>
    </row>
    <row r="66" spans="2:53" ht="15.6" thickTop="1" thickBot="1" x14ac:dyDescent="0.35">
      <c r="B66" s="105">
        <v>46813</v>
      </c>
      <c r="C66" s="15">
        <f t="shared" si="24"/>
        <v>679470.51000000013</v>
      </c>
      <c r="D66" s="16">
        <v>54891.71</v>
      </c>
      <c r="E66" s="16">
        <f t="shared" si="25"/>
        <v>2845.6536025000005</v>
      </c>
      <c r="F66" s="150"/>
      <c r="G66" s="153">
        <f t="shared" si="31"/>
        <v>1173863.29</v>
      </c>
      <c r="H66" s="153">
        <v>48401.48</v>
      </c>
      <c r="I66" s="153">
        <v>15767.22</v>
      </c>
      <c r="J66" s="153"/>
      <c r="K66" s="15">
        <f t="shared" si="8"/>
        <v>0</v>
      </c>
      <c r="L66" s="16"/>
      <c r="M66" s="16"/>
      <c r="N66" s="17"/>
      <c r="O66" s="15"/>
      <c r="P66" s="16"/>
      <c r="Q66" s="16"/>
      <c r="R66" s="17"/>
      <c r="S66" s="15"/>
      <c r="T66" s="16"/>
      <c r="U66" s="16"/>
      <c r="V66" s="17"/>
      <c r="W66" s="15">
        <f t="shared" si="21"/>
        <v>1925926.2600000063</v>
      </c>
      <c r="X66" s="16">
        <v>148148.14000000001</v>
      </c>
      <c r="Y66" s="16">
        <f t="shared" si="22"/>
        <v>7122.7172849000226</v>
      </c>
      <c r="Z66" s="17">
        <v>178572.36</v>
      </c>
      <c r="AA66" s="15"/>
      <c r="AB66" s="16"/>
      <c r="AC66" s="16"/>
      <c r="AD66" s="17"/>
      <c r="AE66" s="15"/>
      <c r="AF66" s="16"/>
      <c r="AG66" s="16"/>
      <c r="AH66" s="17"/>
      <c r="AI66" s="137">
        <v>46813</v>
      </c>
      <c r="AJ66" s="25">
        <f t="shared" si="29"/>
        <v>3779260.0600000066</v>
      </c>
      <c r="AK66" s="38">
        <f t="shared" si="26"/>
        <v>251441.33000000002</v>
      </c>
      <c r="AL66" s="38">
        <f t="shared" si="27"/>
        <v>25735.590887400023</v>
      </c>
      <c r="AM66" s="39">
        <f t="shared" si="28"/>
        <v>277176.92088740005</v>
      </c>
      <c r="AN66" s="25">
        <v>2027</v>
      </c>
      <c r="AO66" s="25">
        <f t="shared" si="17"/>
        <v>18033230.009999998</v>
      </c>
      <c r="AP66" s="25">
        <f t="shared" si="16"/>
        <v>2225868.5801590751</v>
      </c>
      <c r="AQ66" s="25">
        <f t="shared" si="2"/>
        <v>19883048.84025678</v>
      </c>
      <c r="AR66" s="16"/>
      <c r="AS66" s="160">
        <v>46813</v>
      </c>
      <c r="AT66" s="25">
        <f t="shared" si="23"/>
        <v>679470.51000000013</v>
      </c>
      <c r="AU66" s="25">
        <f t="shared" si="30"/>
        <v>1173863.29</v>
      </c>
      <c r="AV66" s="25">
        <f t="shared" si="3"/>
        <v>0</v>
      </c>
      <c r="AW66" s="25">
        <f t="shared" si="4"/>
        <v>0</v>
      </c>
      <c r="AX66" s="25">
        <f t="shared" si="5"/>
        <v>0</v>
      </c>
      <c r="AY66" s="25">
        <f t="shared" si="18"/>
        <v>1925926.2600000063</v>
      </c>
      <c r="AZ66" s="25">
        <f t="shared" si="6"/>
        <v>0</v>
      </c>
      <c r="BA66" s="136">
        <f t="shared" si="7"/>
        <v>0</v>
      </c>
    </row>
    <row r="67" spans="2:53" ht="15.6" thickTop="1" thickBot="1" x14ac:dyDescent="0.35">
      <c r="B67" s="105">
        <v>46844</v>
      </c>
      <c r="C67" s="15">
        <f t="shared" si="24"/>
        <v>624317.15000000014</v>
      </c>
      <c r="D67" s="16">
        <v>55153.36</v>
      </c>
      <c r="E67" s="16">
        <f t="shared" si="25"/>
        <v>2632.948226250001</v>
      </c>
      <c r="F67" s="150"/>
      <c r="G67" s="153">
        <f t="shared" si="31"/>
        <v>1173863.29</v>
      </c>
      <c r="H67" s="153"/>
      <c r="I67" s="153"/>
      <c r="J67" s="153"/>
      <c r="K67" s="15">
        <f t="shared" si="8"/>
        <v>0</v>
      </c>
      <c r="L67" s="16"/>
      <c r="M67" s="16"/>
      <c r="N67" s="17"/>
      <c r="O67" s="15"/>
      <c r="P67" s="16"/>
      <c r="Q67" s="16"/>
      <c r="R67" s="17"/>
      <c r="S67" s="15"/>
      <c r="T67" s="16"/>
      <c r="U67" s="16"/>
      <c r="V67" s="17"/>
      <c r="W67" s="15">
        <f t="shared" si="21"/>
        <v>1777778.1200000062</v>
      </c>
      <c r="X67" s="16">
        <v>148148.14000000001</v>
      </c>
      <c r="Y67" s="16">
        <f t="shared" si="22"/>
        <v>6574.8160804666886</v>
      </c>
      <c r="Z67" s="17">
        <v>178572.36</v>
      </c>
      <c r="AA67" s="15"/>
      <c r="AB67" s="16"/>
      <c r="AC67" s="16"/>
      <c r="AD67" s="17"/>
      <c r="AE67" s="15"/>
      <c r="AF67" s="16"/>
      <c r="AG67" s="16"/>
      <c r="AH67" s="17"/>
      <c r="AI67" s="137">
        <v>46844</v>
      </c>
      <c r="AJ67" s="25">
        <f t="shared" si="29"/>
        <v>3575958.5600000061</v>
      </c>
      <c r="AK67" s="38">
        <f t="shared" si="26"/>
        <v>203301.5</v>
      </c>
      <c r="AL67" s="38">
        <f t="shared" si="27"/>
        <v>9207.76430671669</v>
      </c>
      <c r="AM67" s="39">
        <f t="shared" si="28"/>
        <v>212509.26430671668</v>
      </c>
      <c r="AN67" s="25">
        <v>2028</v>
      </c>
      <c r="AO67" s="25">
        <f t="shared" si="17"/>
        <v>18236531.509999998</v>
      </c>
      <c r="AP67" s="25">
        <f t="shared" si="16"/>
        <v>2235076.3444657917</v>
      </c>
      <c r="AQ67" s="25">
        <f t="shared" si="2"/>
        <v>20095558.104563497</v>
      </c>
      <c r="AR67" s="16"/>
      <c r="AS67" s="160">
        <v>46844</v>
      </c>
      <c r="AT67" s="25">
        <f t="shared" si="23"/>
        <v>624317.15000000014</v>
      </c>
      <c r="AU67" s="25">
        <f t="shared" si="30"/>
        <v>1173863.29</v>
      </c>
      <c r="AV67" s="25">
        <f t="shared" si="3"/>
        <v>0</v>
      </c>
      <c r="AW67" s="25">
        <f t="shared" si="4"/>
        <v>0</v>
      </c>
      <c r="AX67" s="25">
        <f t="shared" si="5"/>
        <v>0</v>
      </c>
      <c r="AY67" s="25">
        <f t="shared" si="18"/>
        <v>1777778.1200000062</v>
      </c>
      <c r="AZ67" s="25">
        <f t="shared" si="6"/>
        <v>0</v>
      </c>
      <c r="BA67" s="136">
        <f t="shared" si="7"/>
        <v>0</v>
      </c>
    </row>
    <row r="68" spans="2:53" ht="15.6" thickTop="1" thickBot="1" x14ac:dyDescent="0.35">
      <c r="B68" s="105">
        <v>46874</v>
      </c>
      <c r="C68" s="15">
        <f t="shared" si="24"/>
        <v>568900.89000000013</v>
      </c>
      <c r="D68" s="16">
        <v>55416.26</v>
      </c>
      <c r="E68" s="16">
        <f t="shared" si="25"/>
        <v>2419.2289562500009</v>
      </c>
      <c r="F68" s="150"/>
      <c r="G68" s="153">
        <f t="shared" si="31"/>
        <v>1173863.29</v>
      </c>
      <c r="H68" s="153"/>
      <c r="I68" s="153"/>
      <c r="J68" s="153"/>
      <c r="K68" s="15">
        <f t="shared" si="8"/>
        <v>0</v>
      </c>
      <c r="L68" s="16"/>
      <c r="M68" s="16"/>
      <c r="N68" s="17"/>
      <c r="O68" s="15"/>
      <c r="P68" s="16"/>
      <c r="Q68" s="16"/>
      <c r="R68" s="17"/>
      <c r="S68" s="15"/>
      <c r="T68" s="16"/>
      <c r="U68" s="16"/>
      <c r="V68" s="17"/>
      <c r="W68" s="15">
        <f t="shared" si="21"/>
        <v>1629629.980000006</v>
      </c>
      <c r="X68" s="16">
        <v>148148.14000000001</v>
      </c>
      <c r="Y68" s="16">
        <f t="shared" si="22"/>
        <v>6026.9148760333555</v>
      </c>
      <c r="Z68" s="17">
        <v>178572.36</v>
      </c>
      <c r="AA68" s="15"/>
      <c r="AB68" s="16"/>
      <c r="AC68" s="16"/>
      <c r="AD68" s="17"/>
      <c r="AE68" s="15"/>
      <c r="AF68" s="16"/>
      <c r="AG68" s="16"/>
      <c r="AH68" s="17"/>
      <c r="AI68" s="137">
        <v>46874</v>
      </c>
      <c r="AJ68" s="25">
        <f t="shared" si="29"/>
        <v>3372394.1600000062</v>
      </c>
      <c r="AK68" s="38">
        <f t="shared" si="26"/>
        <v>203564.40000000002</v>
      </c>
      <c r="AL68" s="38">
        <f t="shared" si="27"/>
        <v>8446.1438322833565</v>
      </c>
      <c r="AM68" s="39">
        <f t="shared" si="28"/>
        <v>212010.54383228338</v>
      </c>
      <c r="AN68" s="25">
        <v>2028</v>
      </c>
      <c r="AO68" s="25">
        <f t="shared" si="17"/>
        <v>18440095.909999996</v>
      </c>
      <c r="AP68" s="25">
        <f t="shared" si="16"/>
        <v>2243522.4882980753</v>
      </c>
      <c r="AQ68" s="25">
        <f t="shared" si="2"/>
        <v>20307568.64839578</v>
      </c>
      <c r="AR68" s="16"/>
      <c r="AS68" s="160">
        <v>46874</v>
      </c>
      <c r="AT68" s="25">
        <f t="shared" si="23"/>
        <v>568900.89000000013</v>
      </c>
      <c r="AU68" s="25">
        <f t="shared" si="30"/>
        <v>1173863.29</v>
      </c>
      <c r="AV68" s="25">
        <f t="shared" si="3"/>
        <v>0</v>
      </c>
      <c r="AW68" s="25">
        <f t="shared" si="4"/>
        <v>0</v>
      </c>
      <c r="AX68" s="25">
        <f t="shared" si="5"/>
        <v>0</v>
      </c>
      <c r="AY68" s="25">
        <f t="shared" si="18"/>
        <v>1629629.980000006</v>
      </c>
      <c r="AZ68" s="25">
        <f t="shared" si="6"/>
        <v>0</v>
      </c>
      <c r="BA68" s="136">
        <f t="shared" si="7"/>
        <v>0</v>
      </c>
    </row>
    <row r="69" spans="2:53" ht="15.6" thickTop="1" thickBot="1" x14ac:dyDescent="0.35">
      <c r="B69" s="105">
        <v>46905</v>
      </c>
      <c r="C69" s="15">
        <f t="shared" si="24"/>
        <v>513220.4800000001</v>
      </c>
      <c r="D69" s="16">
        <v>55680.41</v>
      </c>
      <c r="E69" s="16">
        <f t="shared" si="25"/>
        <v>2204.4909487500008</v>
      </c>
      <c r="F69" s="150"/>
      <c r="G69" s="153">
        <f t="shared" si="31"/>
        <v>1124837.43</v>
      </c>
      <c r="H69" s="153">
        <v>49025.86</v>
      </c>
      <c r="I69" s="153">
        <v>15142.84</v>
      </c>
      <c r="J69" s="153"/>
      <c r="K69" s="15">
        <f t="shared" si="8"/>
        <v>0</v>
      </c>
      <c r="L69" s="16"/>
      <c r="M69" s="16"/>
      <c r="N69" s="17"/>
      <c r="O69" s="15"/>
      <c r="P69" s="16"/>
      <c r="Q69" s="16"/>
      <c r="R69" s="17"/>
      <c r="S69" s="15"/>
      <c r="T69" s="16"/>
      <c r="U69" s="16"/>
      <c r="V69" s="17"/>
      <c r="W69" s="15">
        <f t="shared" si="21"/>
        <v>1481481.8400000059</v>
      </c>
      <c r="X69" s="16">
        <v>148148.14000000001</v>
      </c>
      <c r="Y69" s="16">
        <f t="shared" si="22"/>
        <v>5479.0136716000206</v>
      </c>
      <c r="Z69" s="17">
        <v>178572.36</v>
      </c>
      <c r="AA69" s="15"/>
      <c r="AB69" s="16"/>
      <c r="AC69" s="16"/>
      <c r="AD69" s="17"/>
      <c r="AE69" s="15"/>
      <c r="AF69" s="16"/>
      <c r="AG69" s="16"/>
      <c r="AH69" s="17"/>
      <c r="AI69" s="137">
        <v>46905</v>
      </c>
      <c r="AJ69" s="25">
        <f t="shared" si="29"/>
        <v>3119539.7500000056</v>
      </c>
      <c r="AK69" s="38">
        <f t="shared" si="26"/>
        <v>252854.41000000003</v>
      </c>
      <c r="AL69" s="38">
        <f t="shared" si="27"/>
        <v>22826.344620350021</v>
      </c>
      <c r="AM69" s="39">
        <f t="shared" si="28"/>
        <v>275680.75462035008</v>
      </c>
      <c r="AN69" s="25">
        <v>2028</v>
      </c>
      <c r="AO69" s="25">
        <f t="shared" si="17"/>
        <v>18692950.319999997</v>
      </c>
      <c r="AP69" s="25">
        <f t="shared" si="16"/>
        <v>2266348.8329184251</v>
      </c>
      <c r="AQ69" s="25">
        <f t="shared" si="2"/>
        <v>20583249.403016131</v>
      </c>
      <c r="AR69" s="16"/>
      <c r="AS69" s="160">
        <v>46905</v>
      </c>
      <c r="AT69" s="25">
        <f t="shared" si="23"/>
        <v>513220.4800000001</v>
      </c>
      <c r="AU69" s="25">
        <f t="shared" si="30"/>
        <v>1124837.43</v>
      </c>
      <c r="AV69" s="25">
        <f t="shared" si="3"/>
        <v>0</v>
      </c>
      <c r="AW69" s="25">
        <f t="shared" si="4"/>
        <v>0</v>
      </c>
      <c r="AX69" s="25">
        <f t="shared" si="5"/>
        <v>0</v>
      </c>
      <c r="AY69" s="25">
        <f t="shared" si="18"/>
        <v>1481481.8400000059</v>
      </c>
      <c r="AZ69" s="25">
        <f t="shared" si="6"/>
        <v>0</v>
      </c>
      <c r="BA69" s="136">
        <f t="shared" si="7"/>
        <v>0</v>
      </c>
    </row>
    <row r="70" spans="2:53" ht="15.6" thickTop="1" thickBot="1" x14ac:dyDescent="0.35">
      <c r="B70" s="105">
        <v>46935</v>
      </c>
      <c r="C70" s="15">
        <f t="shared" si="24"/>
        <v>457274.66000000009</v>
      </c>
      <c r="D70" s="16">
        <v>55945.82</v>
      </c>
      <c r="E70" s="16">
        <f t="shared" si="25"/>
        <v>1988.7293600000005</v>
      </c>
      <c r="F70" s="150"/>
      <c r="G70" s="153">
        <f t="shared" si="31"/>
        <v>1124837.43</v>
      </c>
      <c r="H70" s="153"/>
      <c r="I70" s="153"/>
      <c r="J70" s="153"/>
      <c r="K70" s="15">
        <f t="shared" si="8"/>
        <v>0</v>
      </c>
      <c r="L70" s="16"/>
      <c r="M70" s="16"/>
      <c r="N70" s="17"/>
      <c r="O70" s="15"/>
      <c r="P70" s="16"/>
      <c r="Q70" s="16"/>
      <c r="R70" s="17"/>
      <c r="S70" s="15"/>
      <c r="T70" s="16"/>
      <c r="U70" s="16"/>
      <c r="V70" s="17"/>
      <c r="W70" s="15">
        <f t="shared" si="21"/>
        <v>1333333.7000000058</v>
      </c>
      <c r="X70" s="16">
        <v>148148.14000000001</v>
      </c>
      <c r="Y70" s="16">
        <f t="shared" si="22"/>
        <v>4931.1124671666876</v>
      </c>
      <c r="Z70" s="17">
        <v>178572.36</v>
      </c>
      <c r="AA70" s="15"/>
      <c r="AB70" s="16"/>
      <c r="AC70" s="16"/>
      <c r="AD70" s="17"/>
      <c r="AE70" s="15"/>
      <c r="AF70" s="16"/>
      <c r="AG70" s="16"/>
      <c r="AH70" s="17"/>
      <c r="AI70" s="137">
        <v>46935</v>
      </c>
      <c r="AJ70" s="25">
        <f t="shared" si="29"/>
        <v>2915445.7900000056</v>
      </c>
      <c r="AK70" s="38">
        <f t="shared" si="26"/>
        <v>204093.96000000002</v>
      </c>
      <c r="AL70" s="38">
        <f t="shared" si="27"/>
        <v>6919.8418271666878</v>
      </c>
      <c r="AM70" s="39">
        <f t="shared" si="28"/>
        <v>211013.8018271667</v>
      </c>
      <c r="AN70" s="25">
        <v>2028</v>
      </c>
      <c r="AO70" s="25">
        <f t="shared" si="17"/>
        <v>18897044.279999997</v>
      </c>
      <c r="AP70" s="25">
        <f t="shared" si="16"/>
        <v>2273268.6747455918</v>
      </c>
      <c r="AQ70" s="25">
        <f t="shared" si="2"/>
        <v>20794263.204843298</v>
      </c>
      <c r="AR70" s="16"/>
      <c r="AS70" s="160">
        <v>46935</v>
      </c>
      <c r="AT70" s="25">
        <f t="shared" si="23"/>
        <v>457274.66000000009</v>
      </c>
      <c r="AU70" s="25">
        <f t="shared" si="30"/>
        <v>1124837.43</v>
      </c>
      <c r="AV70" s="25">
        <f t="shared" si="3"/>
        <v>0</v>
      </c>
      <c r="AW70" s="25">
        <f t="shared" si="4"/>
        <v>0</v>
      </c>
      <c r="AX70" s="25">
        <f t="shared" si="5"/>
        <v>0</v>
      </c>
      <c r="AY70" s="25">
        <f t="shared" si="18"/>
        <v>1333333.7000000058</v>
      </c>
      <c r="AZ70" s="25">
        <f t="shared" si="6"/>
        <v>0</v>
      </c>
      <c r="BA70" s="136">
        <f t="shared" si="7"/>
        <v>0</v>
      </c>
    </row>
    <row r="71" spans="2:53" ht="15.6" thickTop="1" thickBot="1" x14ac:dyDescent="0.35">
      <c r="B71" s="105">
        <v>46966</v>
      </c>
      <c r="C71" s="15">
        <f t="shared" si="24"/>
        <v>401062.1700000001</v>
      </c>
      <c r="D71" s="16">
        <v>56212.49</v>
      </c>
      <c r="E71" s="16">
        <f t="shared" si="25"/>
        <v>1771.9393075000007</v>
      </c>
      <c r="F71" s="150"/>
      <c r="G71" s="153">
        <f t="shared" si="31"/>
        <v>1124837.43</v>
      </c>
      <c r="H71" s="153"/>
      <c r="I71" s="153"/>
      <c r="J71" s="153"/>
      <c r="K71" s="15">
        <f t="shared" si="8"/>
        <v>0</v>
      </c>
      <c r="L71" s="16"/>
      <c r="M71" s="16"/>
      <c r="N71" s="17"/>
      <c r="O71" s="15"/>
      <c r="P71" s="16"/>
      <c r="Q71" s="16"/>
      <c r="R71" s="17"/>
      <c r="S71" s="15"/>
      <c r="T71" s="16"/>
      <c r="U71" s="16"/>
      <c r="V71" s="17"/>
      <c r="W71" s="15">
        <f t="shared" si="21"/>
        <v>1185185.5600000056</v>
      </c>
      <c r="X71" s="16">
        <v>148148.14000000001</v>
      </c>
      <c r="Y71" s="16">
        <f t="shared" si="22"/>
        <v>4383.2112627333536</v>
      </c>
      <c r="Z71" s="17">
        <v>178572.36</v>
      </c>
      <c r="AA71" s="15"/>
      <c r="AB71" s="16"/>
      <c r="AC71" s="16"/>
      <c r="AD71" s="17"/>
      <c r="AE71" s="15"/>
      <c r="AF71" s="16"/>
      <c r="AG71" s="16"/>
      <c r="AH71" s="17"/>
      <c r="AI71" s="137">
        <v>46966</v>
      </c>
      <c r="AJ71" s="25">
        <f t="shared" si="29"/>
        <v>2711085.1600000057</v>
      </c>
      <c r="AK71" s="38">
        <f t="shared" si="26"/>
        <v>204360.63</v>
      </c>
      <c r="AL71" s="38">
        <f t="shared" si="27"/>
        <v>6155.1505702333543</v>
      </c>
      <c r="AM71" s="39">
        <f t="shared" si="28"/>
        <v>210515.78057023336</v>
      </c>
      <c r="AN71" s="25">
        <v>2028</v>
      </c>
      <c r="AO71" s="25">
        <f t="shared" si="17"/>
        <v>19101404.909999996</v>
      </c>
      <c r="AP71" s="25">
        <f t="shared" si="16"/>
        <v>2279423.8253158252</v>
      </c>
      <c r="AQ71" s="25">
        <f t="shared" si="16"/>
        <v>21004778.985413533</v>
      </c>
      <c r="AR71" s="16"/>
      <c r="AS71" s="160">
        <v>46966</v>
      </c>
      <c r="AT71" s="25">
        <f t="shared" si="23"/>
        <v>401062.1700000001</v>
      </c>
      <c r="AU71" s="25">
        <f t="shared" si="30"/>
        <v>1124837.43</v>
      </c>
      <c r="AV71" s="25">
        <f t="shared" ref="AV71:AV75" si="32">+K71</f>
        <v>0</v>
      </c>
      <c r="AW71" s="25">
        <f t="shared" ref="AW71:AW75" si="33">+O71</f>
        <v>0</v>
      </c>
      <c r="AX71" s="25">
        <f t="shared" ref="AX71:AX75" si="34">+S71</f>
        <v>0</v>
      </c>
      <c r="AY71" s="25">
        <f t="shared" si="18"/>
        <v>1185185.5600000056</v>
      </c>
      <c r="AZ71" s="25">
        <f t="shared" ref="AZ71:AZ75" si="35">+AA71</f>
        <v>0</v>
      </c>
      <c r="BA71" s="136">
        <f t="shared" ref="BA71:BA75" si="36">+AE71</f>
        <v>0</v>
      </c>
    </row>
    <row r="72" spans="2:53" ht="15.6" thickTop="1" thickBot="1" x14ac:dyDescent="0.35">
      <c r="B72" s="105">
        <v>46997</v>
      </c>
      <c r="C72" s="15">
        <f t="shared" si="24"/>
        <v>344581.7300000001</v>
      </c>
      <c r="D72" s="16">
        <v>56480.44</v>
      </c>
      <c r="E72" s="16">
        <f t="shared" si="25"/>
        <v>1554.1159087500007</v>
      </c>
      <c r="F72" s="150"/>
      <c r="G72" s="153">
        <f t="shared" si="31"/>
        <v>1075179.1299999999</v>
      </c>
      <c r="H72" s="153">
        <v>49658.3</v>
      </c>
      <c r="I72" s="153">
        <v>14510.4</v>
      </c>
      <c r="J72" s="153"/>
      <c r="K72" s="15">
        <f t="shared" ref="K72:K75" si="37">+K71-L72</f>
        <v>0</v>
      </c>
      <c r="L72" s="16"/>
      <c r="M72" s="16"/>
      <c r="N72" s="17"/>
      <c r="O72" s="15"/>
      <c r="P72" s="16"/>
      <c r="Q72" s="16"/>
      <c r="R72" s="17"/>
      <c r="S72" s="15"/>
      <c r="T72" s="16"/>
      <c r="U72" s="16"/>
      <c r="V72" s="17"/>
      <c r="W72" s="15">
        <f t="shared" si="21"/>
        <v>1037037.4200000056</v>
      </c>
      <c r="X72" s="16">
        <v>148148.14000000001</v>
      </c>
      <c r="Y72" s="16">
        <f t="shared" si="22"/>
        <v>3835.31005830002</v>
      </c>
      <c r="Z72" s="17">
        <v>178572.36</v>
      </c>
      <c r="AA72" s="15"/>
      <c r="AB72" s="16"/>
      <c r="AC72" s="16"/>
      <c r="AD72" s="17"/>
      <c r="AE72" s="15"/>
      <c r="AF72" s="16"/>
      <c r="AG72" s="16"/>
      <c r="AH72" s="17"/>
      <c r="AI72" s="137">
        <v>46997</v>
      </c>
      <c r="AJ72" s="25">
        <f t="shared" si="29"/>
        <v>2456798.2800000058</v>
      </c>
      <c r="AK72" s="38">
        <f t="shared" si="26"/>
        <v>254286.88</v>
      </c>
      <c r="AL72" s="38">
        <f t="shared" si="27"/>
        <v>19899.825967050019</v>
      </c>
      <c r="AM72" s="39">
        <f t="shared" si="28"/>
        <v>274186.70596705005</v>
      </c>
      <c r="AN72" s="25">
        <v>2028</v>
      </c>
      <c r="AO72" s="25">
        <f t="shared" si="17"/>
        <v>19355691.789999995</v>
      </c>
      <c r="AP72" s="25">
        <f t="shared" si="17"/>
        <v>2299323.6512828753</v>
      </c>
      <c r="AQ72" s="25">
        <f t="shared" si="17"/>
        <v>21278965.691380583</v>
      </c>
      <c r="AR72" s="16"/>
      <c r="AS72" s="160">
        <v>46997</v>
      </c>
      <c r="AT72" s="25">
        <f t="shared" si="23"/>
        <v>344581.7300000001</v>
      </c>
      <c r="AU72" s="25">
        <f t="shared" si="30"/>
        <v>1075179.1299999999</v>
      </c>
      <c r="AV72" s="25">
        <f t="shared" si="32"/>
        <v>0</v>
      </c>
      <c r="AW72" s="25">
        <f t="shared" si="33"/>
        <v>0</v>
      </c>
      <c r="AX72" s="25">
        <f t="shared" si="34"/>
        <v>0</v>
      </c>
      <c r="AY72" s="25">
        <f t="shared" si="18"/>
        <v>1037037.4200000056</v>
      </c>
      <c r="AZ72" s="25">
        <f t="shared" si="35"/>
        <v>0</v>
      </c>
      <c r="BA72" s="136">
        <f t="shared" si="36"/>
        <v>0</v>
      </c>
    </row>
    <row r="73" spans="2:53" ht="15.6" thickTop="1" thickBot="1" x14ac:dyDescent="0.35">
      <c r="B73" s="105">
        <v>47027</v>
      </c>
      <c r="C73" s="15">
        <f t="shared" si="24"/>
        <v>287832.07000000007</v>
      </c>
      <c r="D73" s="16">
        <v>56749.66</v>
      </c>
      <c r="E73" s="16">
        <f t="shared" si="25"/>
        <v>1335.2542037500004</v>
      </c>
      <c r="F73" s="150"/>
      <c r="G73" s="153">
        <f t="shared" si="31"/>
        <v>1075179.1299999999</v>
      </c>
      <c r="H73" s="153"/>
      <c r="I73" s="153"/>
      <c r="J73" s="153"/>
      <c r="K73" s="15">
        <f t="shared" si="37"/>
        <v>0</v>
      </c>
      <c r="L73" s="16"/>
      <c r="M73" s="16"/>
      <c r="N73" s="17"/>
      <c r="O73" s="15"/>
      <c r="P73" s="16"/>
      <c r="Q73" s="16"/>
      <c r="R73" s="17"/>
      <c r="S73" s="15"/>
      <c r="T73" s="16"/>
      <c r="U73" s="16"/>
      <c r="V73" s="17"/>
      <c r="W73" s="15">
        <f t="shared" si="21"/>
        <v>888889.28000000562</v>
      </c>
      <c r="X73" s="16">
        <v>148148.14000000001</v>
      </c>
      <c r="Y73" s="16">
        <f t="shared" si="22"/>
        <v>3287.4088538666874</v>
      </c>
      <c r="Z73" s="17">
        <v>178572.36</v>
      </c>
      <c r="AA73" s="15"/>
      <c r="AB73" s="16"/>
      <c r="AC73" s="16"/>
      <c r="AD73" s="17"/>
      <c r="AE73" s="15"/>
      <c r="AF73" s="16"/>
      <c r="AG73" s="16"/>
      <c r="AH73" s="17"/>
      <c r="AI73" s="137">
        <v>47027</v>
      </c>
      <c r="AJ73" s="25">
        <f t="shared" si="29"/>
        <v>2251900.4800000056</v>
      </c>
      <c r="AK73" s="38">
        <f t="shared" si="26"/>
        <v>204897.80000000002</v>
      </c>
      <c r="AL73" s="38">
        <f t="shared" si="27"/>
        <v>4622.6630576166881</v>
      </c>
      <c r="AM73" s="39">
        <f t="shared" si="28"/>
        <v>209520.4630576167</v>
      </c>
      <c r="AN73" s="25">
        <v>2028</v>
      </c>
      <c r="AO73" s="25">
        <f t="shared" ref="AO73:AQ78" si="38">+AO72+AK73</f>
        <v>19560589.589999996</v>
      </c>
      <c r="AP73" s="25">
        <f t="shared" si="38"/>
        <v>2303946.3143404922</v>
      </c>
      <c r="AQ73" s="25">
        <f t="shared" si="38"/>
        <v>21488486.154438198</v>
      </c>
      <c r="AR73" s="16"/>
      <c r="AS73" s="160">
        <v>47027</v>
      </c>
      <c r="AT73" s="25">
        <f t="shared" si="23"/>
        <v>287832.07000000007</v>
      </c>
      <c r="AU73" s="25">
        <f t="shared" si="30"/>
        <v>1075179.1299999999</v>
      </c>
      <c r="AV73" s="25">
        <f t="shared" si="32"/>
        <v>0</v>
      </c>
      <c r="AW73" s="25">
        <f t="shared" si="33"/>
        <v>0</v>
      </c>
      <c r="AX73" s="25">
        <f t="shared" si="34"/>
        <v>0</v>
      </c>
      <c r="AY73" s="25">
        <f t="shared" si="18"/>
        <v>888889.28000000562</v>
      </c>
      <c r="AZ73" s="25">
        <f t="shared" si="35"/>
        <v>0</v>
      </c>
      <c r="BA73" s="136">
        <f t="shared" si="36"/>
        <v>0</v>
      </c>
    </row>
    <row r="74" spans="2:53" ht="15.6" thickTop="1" thickBot="1" x14ac:dyDescent="0.35">
      <c r="B74" s="105">
        <v>47058</v>
      </c>
      <c r="C74" s="15">
        <f t="shared" si="24"/>
        <v>230811.90000000008</v>
      </c>
      <c r="D74" s="16">
        <v>57020.17</v>
      </c>
      <c r="E74" s="16">
        <f t="shared" si="25"/>
        <v>1115.3492712500004</v>
      </c>
      <c r="F74" s="150"/>
      <c r="G74" s="153">
        <f t="shared" si="31"/>
        <v>1075179.1299999999</v>
      </c>
      <c r="H74" s="153"/>
      <c r="I74" s="153"/>
      <c r="J74" s="153"/>
      <c r="K74" s="15">
        <f t="shared" si="37"/>
        <v>0</v>
      </c>
      <c r="L74" s="16"/>
      <c r="M74" s="16"/>
      <c r="N74" s="17"/>
      <c r="O74" s="15"/>
      <c r="P74" s="16"/>
      <c r="Q74" s="16"/>
      <c r="R74" s="17"/>
      <c r="S74" s="15"/>
      <c r="T74" s="16"/>
      <c r="U74" s="16"/>
      <c r="V74" s="17"/>
      <c r="W74" s="15">
        <f t="shared" si="21"/>
        <v>740741.1400000056</v>
      </c>
      <c r="X74" s="16">
        <v>148148.14000000001</v>
      </c>
      <c r="Y74" s="16">
        <f t="shared" si="22"/>
        <v>2739.5076494333539</v>
      </c>
      <c r="Z74" s="17">
        <v>178572.36</v>
      </c>
      <c r="AA74" s="15"/>
      <c r="AB74" s="16"/>
      <c r="AC74" s="16"/>
      <c r="AD74" s="17"/>
      <c r="AE74" s="15"/>
      <c r="AF74" s="16"/>
      <c r="AG74" s="16"/>
      <c r="AH74" s="17"/>
      <c r="AI74" s="137">
        <v>47058</v>
      </c>
      <c r="AJ74" s="25">
        <f t="shared" si="29"/>
        <v>2046732.1700000055</v>
      </c>
      <c r="AK74" s="38">
        <f t="shared" si="26"/>
        <v>205168.31</v>
      </c>
      <c r="AL74" s="38">
        <f t="shared" si="27"/>
        <v>3854.8569206833545</v>
      </c>
      <c r="AM74" s="39">
        <f t="shared" si="28"/>
        <v>209023.16692068335</v>
      </c>
      <c r="AN74" s="25">
        <v>2028</v>
      </c>
      <c r="AO74" s="25">
        <f t="shared" si="38"/>
        <v>19765757.899999995</v>
      </c>
      <c r="AP74" s="25">
        <f t="shared" si="38"/>
        <v>2307801.1712611755</v>
      </c>
      <c r="AQ74" s="25">
        <f t="shared" si="38"/>
        <v>21697509.321358882</v>
      </c>
      <c r="AR74" s="16"/>
      <c r="AS74" s="160">
        <v>47058</v>
      </c>
      <c r="AT74" s="25">
        <f t="shared" si="23"/>
        <v>230811.90000000008</v>
      </c>
      <c r="AU74" s="25">
        <f t="shared" si="30"/>
        <v>1075179.1299999999</v>
      </c>
      <c r="AV74" s="25">
        <f t="shared" si="32"/>
        <v>0</v>
      </c>
      <c r="AW74" s="25">
        <f t="shared" si="33"/>
        <v>0</v>
      </c>
      <c r="AX74" s="25">
        <f t="shared" si="34"/>
        <v>0</v>
      </c>
      <c r="AY74" s="25">
        <f t="shared" si="18"/>
        <v>740741.1400000056</v>
      </c>
      <c r="AZ74" s="25">
        <f t="shared" si="35"/>
        <v>0</v>
      </c>
      <c r="BA74" s="136">
        <f t="shared" si="36"/>
        <v>0</v>
      </c>
    </row>
    <row r="75" spans="2:53" ht="15.6" thickTop="1" thickBot="1" x14ac:dyDescent="0.35">
      <c r="B75" s="105">
        <v>47088</v>
      </c>
      <c r="C75" s="15">
        <f t="shared" si="24"/>
        <v>173519.93000000008</v>
      </c>
      <c r="D75" s="16">
        <v>57291.97</v>
      </c>
      <c r="E75" s="16">
        <f t="shared" si="25"/>
        <v>894.39611250000041</v>
      </c>
      <c r="F75" s="150"/>
      <c r="G75" s="153">
        <f t="shared" si="31"/>
        <v>1024880.2399999999</v>
      </c>
      <c r="H75" s="153">
        <v>50298.89</v>
      </c>
      <c r="I75" s="153">
        <v>13869.81</v>
      </c>
      <c r="J75" s="153"/>
      <c r="K75" s="40">
        <f t="shared" si="37"/>
        <v>0</v>
      </c>
      <c r="L75" s="41"/>
      <c r="M75" s="41"/>
      <c r="N75" s="42"/>
      <c r="O75" s="40"/>
      <c r="P75" s="41"/>
      <c r="Q75" s="41"/>
      <c r="R75" s="42"/>
      <c r="S75" s="40"/>
      <c r="T75" s="41"/>
      <c r="U75" s="41"/>
      <c r="V75" s="42"/>
      <c r="W75" s="15">
        <f t="shared" si="21"/>
        <v>592593.00000000559</v>
      </c>
      <c r="X75" s="16">
        <v>148148.14000000001</v>
      </c>
      <c r="Y75" s="16">
        <f t="shared" si="22"/>
        <v>2191.6064450000204</v>
      </c>
      <c r="Z75" s="17">
        <v>178572.36</v>
      </c>
      <c r="AA75" s="40"/>
      <c r="AB75" s="41"/>
      <c r="AC75" s="41"/>
      <c r="AD75" s="42"/>
      <c r="AE75" s="40"/>
      <c r="AF75" s="41"/>
      <c r="AG75" s="41"/>
      <c r="AH75" s="42"/>
      <c r="AI75" s="137">
        <v>47088</v>
      </c>
      <c r="AJ75" s="25">
        <f t="shared" si="29"/>
        <v>1790993.1700000055</v>
      </c>
      <c r="AK75" s="38">
        <f t="shared" si="26"/>
        <v>255739</v>
      </c>
      <c r="AL75" s="38">
        <f t="shared" si="27"/>
        <v>16955.812557500019</v>
      </c>
      <c r="AM75" s="39">
        <f t="shared" si="28"/>
        <v>272694.81255750003</v>
      </c>
      <c r="AN75" s="25">
        <v>2028</v>
      </c>
      <c r="AO75" s="25">
        <f>+AO74+AK75</f>
        <v>20021496.899999995</v>
      </c>
      <c r="AP75" s="25">
        <f>+AP74+AL75</f>
        <v>2324756.9838186754</v>
      </c>
      <c r="AQ75" s="25">
        <f t="shared" si="38"/>
        <v>21970204.133916382</v>
      </c>
      <c r="AR75" s="16"/>
      <c r="AS75" s="160">
        <v>47088</v>
      </c>
      <c r="AT75" s="25">
        <f t="shared" si="23"/>
        <v>173519.93000000008</v>
      </c>
      <c r="AU75" s="25">
        <f t="shared" si="30"/>
        <v>1024880.2399999999</v>
      </c>
      <c r="AV75" s="25">
        <f t="shared" si="32"/>
        <v>0</v>
      </c>
      <c r="AW75" s="25">
        <f t="shared" si="33"/>
        <v>0</v>
      </c>
      <c r="AX75" s="25">
        <f t="shared" si="34"/>
        <v>0</v>
      </c>
      <c r="AY75" s="25">
        <f t="shared" si="18"/>
        <v>592593.00000000559</v>
      </c>
      <c r="AZ75" s="25">
        <f t="shared" si="35"/>
        <v>0</v>
      </c>
      <c r="BA75" s="136">
        <f t="shared" si="36"/>
        <v>0</v>
      </c>
    </row>
    <row r="76" spans="2:53" ht="15.6" thickTop="1" thickBot="1" x14ac:dyDescent="0.35">
      <c r="B76" s="105">
        <v>47119</v>
      </c>
      <c r="C76" s="15">
        <f t="shared" si="24"/>
        <v>115954.87000000008</v>
      </c>
      <c r="D76" s="16">
        <v>57565.06</v>
      </c>
      <c r="E76" s="16">
        <f t="shared" si="25"/>
        <v>672.38972875000047</v>
      </c>
      <c r="F76" s="148"/>
      <c r="G76" s="153">
        <f t="shared" si="31"/>
        <v>1024880.2399999999</v>
      </c>
      <c r="H76" s="153"/>
      <c r="I76" s="153"/>
      <c r="J76" s="153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5">
        <f t="shared" si="21"/>
        <v>444444.86000000557</v>
      </c>
      <c r="X76" s="16">
        <v>148148.14000000001</v>
      </c>
      <c r="Y76" s="16">
        <f t="shared" si="22"/>
        <v>1643.7052405666871</v>
      </c>
      <c r="Z76" s="17">
        <v>178572.36</v>
      </c>
      <c r="AA76" s="16"/>
      <c r="AB76" s="16"/>
      <c r="AC76" s="16"/>
      <c r="AD76" s="16"/>
      <c r="AE76" s="16"/>
      <c r="AF76" s="16"/>
      <c r="AG76" s="16"/>
      <c r="AH76" s="16"/>
      <c r="AI76" s="137">
        <v>47119</v>
      </c>
      <c r="AJ76" s="25">
        <f t="shared" si="29"/>
        <v>1585279.9700000056</v>
      </c>
      <c r="AK76" s="38">
        <f t="shared" si="26"/>
        <v>205713.2</v>
      </c>
      <c r="AL76" s="38">
        <f t="shared" si="27"/>
        <v>2316.0949693166876</v>
      </c>
      <c r="AM76" s="39">
        <f t="shared" si="28"/>
        <v>208029.29496931669</v>
      </c>
      <c r="AN76" s="25">
        <v>2028</v>
      </c>
      <c r="AO76" s="25">
        <f t="shared" ref="AO76:AP76" si="39">+AO75+AK76</f>
        <v>20227210.099999994</v>
      </c>
      <c r="AP76" s="25">
        <f t="shared" si="39"/>
        <v>2327073.0787879922</v>
      </c>
      <c r="AQ76" s="25">
        <f t="shared" si="38"/>
        <v>22178233.428885698</v>
      </c>
      <c r="AR76" s="135"/>
      <c r="AS76" s="160">
        <v>47119</v>
      </c>
      <c r="AT76" s="25">
        <f t="shared" si="23"/>
        <v>115954.87000000008</v>
      </c>
      <c r="AU76" s="25">
        <f t="shared" si="30"/>
        <v>1024880.2399999999</v>
      </c>
      <c r="AV76" s="25"/>
      <c r="AW76" s="25"/>
      <c r="AX76" s="25"/>
      <c r="AY76" s="25">
        <f t="shared" si="18"/>
        <v>444444.86000000557</v>
      </c>
      <c r="AZ76" s="25"/>
      <c r="BA76" s="136"/>
    </row>
    <row r="77" spans="2:53" ht="15.6" thickTop="1" thickBot="1" x14ac:dyDescent="0.35">
      <c r="B77" s="105">
        <v>47150</v>
      </c>
      <c r="C77" s="15">
        <f t="shared" si="24"/>
        <v>58115.420000000086</v>
      </c>
      <c r="D77" s="43">
        <v>57839.45</v>
      </c>
      <c r="E77" s="16">
        <f t="shared" si="25"/>
        <v>449.32512125000039</v>
      </c>
      <c r="F77" s="148"/>
      <c r="G77" s="153">
        <f t="shared" si="31"/>
        <v>1024880.2399999999</v>
      </c>
      <c r="H77" s="153"/>
      <c r="I77" s="153"/>
      <c r="J77" s="153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5">
        <f t="shared" si="21"/>
        <v>296296.72000000556</v>
      </c>
      <c r="X77" s="16">
        <v>148148.14000000001</v>
      </c>
      <c r="Y77" s="16">
        <f t="shared" si="22"/>
        <v>1095.8040361333537</v>
      </c>
      <c r="Z77" s="17">
        <v>178572.36</v>
      </c>
      <c r="AA77" s="16"/>
      <c r="AB77" s="16"/>
      <c r="AC77" s="16"/>
      <c r="AD77" s="16"/>
      <c r="AE77" s="16"/>
      <c r="AF77" s="16"/>
      <c r="AG77" s="16"/>
      <c r="AH77" s="16"/>
      <c r="AI77" s="137">
        <v>47150</v>
      </c>
      <c r="AJ77" s="25">
        <f t="shared" si="29"/>
        <v>1379292.3800000055</v>
      </c>
      <c r="AK77" s="38">
        <f t="shared" si="26"/>
        <v>205987.59000000003</v>
      </c>
      <c r="AL77" s="38">
        <f t="shared" si="27"/>
        <v>1545.1291573833541</v>
      </c>
      <c r="AM77" s="39">
        <f t="shared" si="28"/>
        <v>207532.71915738337</v>
      </c>
      <c r="AN77" s="25">
        <v>2028</v>
      </c>
      <c r="AO77" s="25">
        <f>+AO76+AK77</f>
        <v>20433197.689999994</v>
      </c>
      <c r="AP77" s="25">
        <f>+AP76+AL77</f>
        <v>2328618.2079453757</v>
      </c>
      <c r="AQ77" s="25">
        <f t="shared" si="38"/>
        <v>22385766.148043081</v>
      </c>
      <c r="AR77" s="135"/>
      <c r="AS77" s="160">
        <v>47150</v>
      </c>
      <c r="AT77" s="25">
        <f t="shared" si="23"/>
        <v>58115.420000000086</v>
      </c>
      <c r="AU77" s="25">
        <f t="shared" si="30"/>
        <v>1024880.2399999999</v>
      </c>
      <c r="AV77" s="25"/>
      <c r="AW77" s="25"/>
      <c r="AX77" s="25"/>
      <c r="AY77" s="25">
        <f t="shared" si="18"/>
        <v>296296.72000000556</v>
      </c>
      <c r="AZ77" s="25"/>
      <c r="BA77" s="136"/>
    </row>
    <row r="78" spans="2:53" ht="15.6" thickTop="1" thickBot="1" x14ac:dyDescent="0.35">
      <c r="B78" s="105">
        <v>47178</v>
      </c>
      <c r="C78" s="15">
        <f t="shared" si="24"/>
        <v>8.7311491370201111E-11</v>
      </c>
      <c r="D78" s="43">
        <v>58115.42</v>
      </c>
      <c r="E78" s="16">
        <f t="shared" si="25"/>
        <v>225.19725250000036</v>
      </c>
      <c r="F78" s="148"/>
      <c r="G78" s="153">
        <f t="shared" si="31"/>
        <v>973932.49999999988</v>
      </c>
      <c r="H78" s="153">
        <v>50947.74</v>
      </c>
      <c r="I78" s="153">
        <v>13220.96</v>
      </c>
      <c r="J78" s="153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5">
        <f t="shared" si="21"/>
        <v>148148.58000000555</v>
      </c>
      <c r="X78" s="16">
        <v>148148.14000000001</v>
      </c>
      <c r="Y78" s="16">
        <f t="shared" si="22"/>
        <v>547.90283170002044</v>
      </c>
      <c r="Z78" s="17">
        <v>178572.36</v>
      </c>
      <c r="AA78" s="16"/>
      <c r="AB78" s="16"/>
      <c r="AC78" s="16"/>
      <c r="AD78" s="16"/>
      <c r="AE78" s="16"/>
      <c r="AF78" s="16"/>
      <c r="AG78" s="16"/>
      <c r="AH78" s="16"/>
      <c r="AI78" s="137">
        <v>47178</v>
      </c>
      <c r="AJ78" s="25">
        <f t="shared" si="29"/>
        <v>1122081.0800000054</v>
      </c>
      <c r="AK78" s="38">
        <f t="shared" si="26"/>
        <v>257211.3</v>
      </c>
      <c r="AL78" s="38">
        <f t="shared" si="27"/>
        <v>13994.06008420002</v>
      </c>
      <c r="AM78" s="39">
        <f t="shared" si="28"/>
        <v>271205.36008419999</v>
      </c>
      <c r="AN78" s="25">
        <v>2028</v>
      </c>
      <c r="AO78" s="25">
        <f>+AO77+AK78</f>
        <v>20690408.989999995</v>
      </c>
      <c r="AP78" s="25">
        <f>+AP77+AL78</f>
        <v>2342612.2680295757</v>
      </c>
      <c r="AQ78" s="25">
        <f t="shared" si="38"/>
        <v>22656971.50812728</v>
      </c>
      <c r="AR78" s="135"/>
      <c r="AS78" s="160">
        <v>47178</v>
      </c>
      <c r="AT78" s="25">
        <f t="shared" si="23"/>
        <v>8.7311491370201111E-11</v>
      </c>
      <c r="AU78" s="25">
        <f t="shared" si="30"/>
        <v>973932.49999999988</v>
      </c>
      <c r="AV78" s="25"/>
      <c r="AW78" s="25"/>
      <c r="AX78" s="25"/>
      <c r="AY78" s="25">
        <f t="shared" si="18"/>
        <v>148148.58000000555</v>
      </c>
      <c r="AZ78" s="25"/>
      <c r="BA78" s="136"/>
    </row>
    <row r="79" spans="2:53" ht="15.6" thickTop="1" thickBot="1" x14ac:dyDescent="0.35">
      <c r="B79" s="105">
        <v>47209</v>
      </c>
      <c r="C79" s="15"/>
      <c r="D79" s="43"/>
      <c r="E79" s="16"/>
      <c r="F79" s="148"/>
      <c r="G79" s="153">
        <f t="shared" si="31"/>
        <v>973932.49999999988</v>
      </c>
      <c r="H79" s="153"/>
      <c r="I79" s="153"/>
      <c r="J79" s="153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5"/>
      <c r="X79" s="16"/>
      <c r="Y79" s="16"/>
      <c r="Z79" s="17"/>
      <c r="AA79" s="16"/>
      <c r="AB79" s="16"/>
      <c r="AC79" s="16"/>
      <c r="AD79" s="16"/>
      <c r="AE79" s="16"/>
      <c r="AF79" s="16"/>
      <c r="AG79" s="16"/>
      <c r="AH79" s="16"/>
      <c r="AI79" s="137">
        <v>47209</v>
      </c>
      <c r="AJ79" s="25">
        <f t="shared" si="29"/>
        <v>973932.49999999988</v>
      </c>
      <c r="AK79" s="38">
        <f t="shared" si="26"/>
        <v>0</v>
      </c>
      <c r="AL79" s="38">
        <f t="shared" si="27"/>
        <v>0</v>
      </c>
      <c r="AM79" s="39">
        <f t="shared" si="28"/>
        <v>0</v>
      </c>
      <c r="AN79" s="25">
        <v>2029</v>
      </c>
      <c r="AO79" s="25">
        <f t="shared" ref="AO79:AO129" si="40">+AO78+AK79</f>
        <v>20690408.989999995</v>
      </c>
      <c r="AP79" s="25">
        <f t="shared" ref="AP79:AP129" si="41">+AP78+AL79</f>
        <v>2342612.2680295757</v>
      </c>
      <c r="AQ79" s="25">
        <f t="shared" ref="AQ79:AQ129" si="42">+AQ78+AM79</f>
        <v>22656971.50812728</v>
      </c>
      <c r="AR79" s="135"/>
      <c r="AS79" s="160">
        <v>47209</v>
      </c>
      <c r="AT79" s="25"/>
      <c r="AU79" s="25">
        <f t="shared" si="30"/>
        <v>973932.49999999988</v>
      </c>
      <c r="AV79" s="25"/>
      <c r="AW79" s="25"/>
      <c r="AX79" s="25"/>
      <c r="AY79" s="25"/>
      <c r="AZ79" s="25"/>
      <c r="BA79" s="136"/>
    </row>
    <row r="80" spans="2:53" ht="15.6" thickTop="1" thickBot="1" x14ac:dyDescent="0.35">
      <c r="B80" s="105">
        <v>47239</v>
      </c>
      <c r="C80" s="15"/>
      <c r="D80" s="43"/>
      <c r="E80" s="16"/>
      <c r="F80" s="148"/>
      <c r="G80" s="153">
        <f t="shared" si="31"/>
        <v>973932.49999999988</v>
      </c>
      <c r="H80" s="153"/>
      <c r="I80" s="153"/>
      <c r="J80" s="153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5"/>
      <c r="X80" s="16"/>
      <c r="Y80" s="16"/>
      <c r="Z80" s="17"/>
      <c r="AA80" s="16"/>
      <c r="AB80" s="16"/>
      <c r="AC80" s="16"/>
      <c r="AD80" s="16"/>
      <c r="AE80" s="16"/>
      <c r="AF80" s="16"/>
      <c r="AG80" s="16"/>
      <c r="AH80" s="16"/>
      <c r="AI80" s="137">
        <v>47239</v>
      </c>
      <c r="AJ80" s="25">
        <f t="shared" si="29"/>
        <v>973932.49999999988</v>
      </c>
      <c r="AK80" s="38">
        <f t="shared" ref="AK80:AK129" si="43">+L80+T80+AB80+AF80+P80+D80+X80+H80</f>
        <v>0</v>
      </c>
      <c r="AL80" s="38">
        <f t="shared" ref="AL80:AL129" si="44">+M80+U80+AC80+AG80+Q80+E80+Y80+I80</f>
        <v>0</v>
      </c>
      <c r="AM80" s="39">
        <f t="shared" si="28"/>
        <v>0</v>
      </c>
      <c r="AN80" s="25">
        <v>2029</v>
      </c>
      <c r="AO80" s="25">
        <f t="shared" si="40"/>
        <v>20690408.989999995</v>
      </c>
      <c r="AP80" s="25">
        <f t="shared" si="41"/>
        <v>2342612.2680295757</v>
      </c>
      <c r="AQ80" s="25">
        <f t="shared" si="42"/>
        <v>22656971.50812728</v>
      </c>
      <c r="AR80" s="135"/>
      <c r="AS80" s="160">
        <v>47239</v>
      </c>
      <c r="AT80" s="25"/>
      <c r="AU80" s="25">
        <f t="shared" si="30"/>
        <v>973932.49999999988</v>
      </c>
      <c r="AV80" s="25"/>
      <c r="AW80" s="25"/>
      <c r="AX80" s="25"/>
      <c r="AY80" s="25"/>
      <c r="AZ80" s="25"/>
      <c r="BA80" s="136"/>
    </row>
    <row r="81" spans="2:53" ht="15.6" thickTop="1" thickBot="1" x14ac:dyDescent="0.35">
      <c r="B81" s="105">
        <v>47270</v>
      </c>
      <c r="C81" s="15"/>
      <c r="D81" s="43"/>
      <c r="E81" s="16"/>
      <c r="F81" s="148"/>
      <c r="G81" s="153">
        <f t="shared" si="31"/>
        <v>922327.73999999987</v>
      </c>
      <c r="H81" s="153">
        <f>54319.76-2715</f>
        <v>51604.76</v>
      </c>
      <c r="I81" s="153">
        <f>12563.73</f>
        <v>12563.73</v>
      </c>
      <c r="J81" s="153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5"/>
      <c r="X81" s="16"/>
      <c r="Y81" s="16"/>
      <c r="Z81" s="17"/>
      <c r="AA81" s="16"/>
      <c r="AB81" s="16"/>
      <c r="AC81" s="16"/>
      <c r="AD81" s="16"/>
      <c r="AE81" s="16"/>
      <c r="AF81" s="16"/>
      <c r="AG81" s="16"/>
      <c r="AH81" s="16"/>
      <c r="AI81" s="137">
        <v>47270</v>
      </c>
      <c r="AJ81" s="25">
        <f t="shared" si="29"/>
        <v>922327.73999999987</v>
      </c>
      <c r="AK81" s="38">
        <f t="shared" si="43"/>
        <v>51604.76</v>
      </c>
      <c r="AL81" s="38">
        <f t="shared" si="44"/>
        <v>12563.73</v>
      </c>
      <c r="AM81" s="39">
        <f t="shared" si="28"/>
        <v>64168.490000000005</v>
      </c>
      <c r="AN81" s="25">
        <v>2029</v>
      </c>
      <c r="AO81" s="25">
        <f t="shared" si="40"/>
        <v>20742013.749999996</v>
      </c>
      <c r="AP81" s="25">
        <f t="shared" si="41"/>
        <v>2355175.9980295757</v>
      </c>
      <c r="AQ81" s="25">
        <f t="shared" si="42"/>
        <v>22721139.998127278</v>
      </c>
      <c r="AR81" s="135"/>
      <c r="AS81" s="160">
        <v>47270</v>
      </c>
      <c r="AT81" s="25"/>
      <c r="AU81" s="25">
        <f t="shared" si="30"/>
        <v>922327.73999999987</v>
      </c>
      <c r="AV81" s="25"/>
      <c r="AW81" s="25"/>
      <c r="AX81" s="25"/>
      <c r="AY81" s="25"/>
      <c r="AZ81" s="25"/>
      <c r="BA81" s="136"/>
    </row>
    <row r="82" spans="2:53" ht="15.6" thickTop="1" thickBot="1" x14ac:dyDescent="0.35">
      <c r="B82" s="105">
        <v>47300</v>
      </c>
      <c r="C82" s="15"/>
      <c r="D82" s="43"/>
      <c r="E82" s="16"/>
      <c r="F82" s="148"/>
      <c r="G82" s="153">
        <f t="shared" si="31"/>
        <v>922327.73999999987</v>
      </c>
      <c r="H82" s="153"/>
      <c r="I82" s="153"/>
      <c r="J82" s="153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5"/>
      <c r="X82" s="16"/>
      <c r="Y82" s="16"/>
      <c r="Z82" s="17"/>
      <c r="AA82" s="16"/>
      <c r="AB82" s="16"/>
      <c r="AC82" s="16"/>
      <c r="AD82" s="16"/>
      <c r="AE82" s="16"/>
      <c r="AF82" s="16"/>
      <c r="AG82" s="16"/>
      <c r="AH82" s="16"/>
      <c r="AI82" s="137">
        <v>47300</v>
      </c>
      <c r="AJ82" s="25">
        <f t="shared" si="29"/>
        <v>922327.73999999987</v>
      </c>
      <c r="AK82" s="38">
        <f t="shared" si="43"/>
        <v>0</v>
      </c>
      <c r="AL82" s="38">
        <f t="shared" si="44"/>
        <v>0</v>
      </c>
      <c r="AM82" s="39">
        <f t="shared" si="28"/>
        <v>0</v>
      </c>
      <c r="AN82" s="25">
        <v>2029</v>
      </c>
      <c r="AO82" s="25">
        <f t="shared" si="40"/>
        <v>20742013.749999996</v>
      </c>
      <c r="AP82" s="25">
        <f t="shared" si="41"/>
        <v>2355175.9980295757</v>
      </c>
      <c r="AQ82" s="25">
        <f t="shared" si="42"/>
        <v>22721139.998127278</v>
      </c>
      <c r="AR82" s="135"/>
      <c r="AS82" s="160">
        <v>47300</v>
      </c>
      <c r="AT82" s="25"/>
      <c r="AU82" s="25">
        <f t="shared" si="30"/>
        <v>922327.73999999987</v>
      </c>
      <c r="AV82" s="25"/>
      <c r="AW82" s="25"/>
      <c r="AX82" s="25"/>
      <c r="AY82" s="25"/>
      <c r="AZ82" s="25"/>
      <c r="BA82" s="136"/>
    </row>
    <row r="83" spans="2:53" ht="15.6" thickTop="1" thickBot="1" x14ac:dyDescent="0.35">
      <c r="B83" s="105">
        <v>47331</v>
      </c>
      <c r="C83" s="15"/>
      <c r="D83" s="43"/>
      <c r="E83" s="16"/>
      <c r="F83" s="148"/>
      <c r="G83" s="153">
        <f t="shared" si="31"/>
        <v>922327.73999999987</v>
      </c>
      <c r="H83" s="153"/>
      <c r="I83" s="153"/>
      <c r="J83" s="153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5"/>
      <c r="X83" s="16"/>
      <c r="Y83" s="16"/>
      <c r="Z83" s="17"/>
      <c r="AA83" s="16"/>
      <c r="AB83" s="16"/>
      <c r="AC83" s="16"/>
      <c r="AD83" s="16"/>
      <c r="AE83" s="16"/>
      <c r="AF83" s="16"/>
      <c r="AG83" s="16"/>
      <c r="AH83" s="16"/>
      <c r="AI83" s="137">
        <v>47331</v>
      </c>
      <c r="AJ83" s="25">
        <f t="shared" si="29"/>
        <v>922327.73999999987</v>
      </c>
      <c r="AK83" s="38">
        <f t="shared" si="43"/>
        <v>0</v>
      </c>
      <c r="AL83" s="38">
        <f t="shared" si="44"/>
        <v>0</v>
      </c>
      <c r="AM83" s="39">
        <f t="shared" si="28"/>
        <v>0</v>
      </c>
      <c r="AN83" s="25">
        <v>2029</v>
      </c>
      <c r="AO83" s="25">
        <f t="shared" si="40"/>
        <v>20742013.749999996</v>
      </c>
      <c r="AP83" s="25">
        <f t="shared" si="41"/>
        <v>2355175.9980295757</v>
      </c>
      <c r="AQ83" s="25">
        <f t="shared" si="42"/>
        <v>22721139.998127278</v>
      </c>
      <c r="AR83" s="135"/>
      <c r="AS83" s="160">
        <v>47331</v>
      </c>
      <c r="AT83" s="25"/>
      <c r="AU83" s="25">
        <f t="shared" si="30"/>
        <v>922327.73999999987</v>
      </c>
      <c r="AV83" s="25"/>
      <c r="AW83" s="25"/>
      <c r="AX83" s="25"/>
      <c r="AY83" s="25"/>
      <c r="AZ83" s="25"/>
      <c r="BA83" s="136"/>
    </row>
    <row r="84" spans="2:53" ht="15.6" thickTop="1" thickBot="1" x14ac:dyDescent="0.35">
      <c r="B84" s="105">
        <v>47362</v>
      </c>
      <c r="C84" s="15"/>
      <c r="D84" s="43"/>
      <c r="E84" s="16"/>
      <c r="F84" s="148"/>
      <c r="G84" s="153">
        <f t="shared" si="31"/>
        <v>870057.06999999983</v>
      </c>
      <c r="H84" s="153">
        <v>52270.67</v>
      </c>
      <c r="I84" s="153">
        <v>11898.03</v>
      </c>
      <c r="J84" s="153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5"/>
      <c r="X84" s="16"/>
      <c r="Y84" s="16"/>
      <c r="Z84" s="17"/>
      <c r="AA84" s="16"/>
      <c r="AB84" s="16"/>
      <c r="AC84" s="16"/>
      <c r="AD84" s="16"/>
      <c r="AE84" s="16"/>
      <c r="AF84" s="16"/>
      <c r="AG84" s="16"/>
      <c r="AH84" s="16"/>
      <c r="AI84" s="137">
        <v>47362</v>
      </c>
      <c r="AJ84" s="25">
        <f t="shared" si="29"/>
        <v>870057.06999999983</v>
      </c>
      <c r="AK84" s="38">
        <f t="shared" si="43"/>
        <v>52270.67</v>
      </c>
      <c r="AL84" s="38">
        <f t="shared" si="44"/>
        <v>11898.03</v>
      </c>
      <c r="AM84" s="39">
        <f t="shared" si="28"/>
        <v>64168.7</v>
      </c>
      <c r="AN84" s="25">
        <v>2029</v>
      </c>
      <c r="AO84" s="25">
        <f t="shared" si="40"/>
        <v>20794284.419999998</v>
      </c>
      <c r="AP84" s="25">
        <f t="shared" si="41"/>
        <v>2367074.0280295755</v>
      </c>
      <c r="AQ84" s="25">
        <f t="shared" si="42"/>
        <v>22785308.698127277</v>
      </c>
      <c r="AR84" s="135"/>
      <c r="AS84" s="160">
        <v>47362</v>
      </c>
      <c r="AT84" s="25"/>
      <c r="AU84" s="25">
        <f t="shared" si="30"/>
        <v>870057.06999999983</v>
      </c>
      <c r="AV84" s="25"/>
      <c r="AW84" s="25"/>
      <c r="AX84" s="25"/>
      <c r="AY84" s="25"/>
      <c r="AZ84" s="25"/>
      <c r="BA84" s="136"/>
    </row>
    <row r="85" spans="2:53" ht="15.6" thickTop="1" thickBot="1" x14ac:dyDescent="0.35">
      <c r="B85" s="105">
        <v>47392</v>
      </c>
      <c r="C85" s="15"/>
      <c r="D85" s="43"/>
      <c r="E85" s="16"/>
      <c r="F85" s="148"/>
      <c r="G85" s="153">
        <f t="shared" si="31"/>
        <v>870057.06999999983</v>
      </c>
      <c r="H85" s="153"/>
      <c r="I85" s="153"/>
      <c r="J85" s="153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5"/>
      <c r="X85" s="16"/>
      <c r="Y85" s="16"/>
      <c r="Z85" s="17"/>
      <c r="AA85" s="16"/>
      <c r="AB85" s="16"/>
      <c r="AC85" s="16"/>
      <c r="AD85" s="16"/>
      <c r="AE85" s="16"/>
      <c r="AF85" s="16"/>
      <c r="AG85" s="16"/>
      <c r="AH85" s="16"/>
      <c r="AI85" s="137">
        <v>47392</v>
      </c>
      <c r="AJ85" s="25">
        <f t="shared" si="29"/>
        <v>870057.06999999983</v>
      </c>
      <c r="AK85" s="38">
        <f t="shared" si="43"/>
        <v>0</v>
      </c>
      <c r="AL85" s="38">
        <f t="shared" si="44"/>
        <v>0</v>
      </c>
      <c r="AM85" s="39">
        <f t="shared" si="28"/>
        <v>0</v>
      </c>
      <c r="AN85" s="25">
        <v>2029</v>
      </c>
      <c r="AO85" s="25">
        <f t="shared" si="40"/>
        <v>20794284.419999998</v>
      </c>
      <c r="AP85" s="25">
        <f t="shared" si="41"/>
        <v>2367074.0280295755</v>
      </c>
      <c r="AQ85" s="25">
        <f t="shared" si="42"/>
        <v>22785308.698127277</v>
      </c>
      <c r="AR85" s="135"/>
      <c r="AS85" s="160">
        <v>47392</v>
      </c>
      <c r="AT85" s="25"/>
      <c r="AU85" s="25">
        <f t="shared" si="30"/>
        <v>870057.06999999983</v>
      </c>
      <c r="AV85" s="25"/>
      <c r="AW85" s="25"/>
      <c r="AX85" s="25"/>
      <c r="AY85" s="25"/>
      <c r="AZ85" s="25"/>
      <c r="BA85" s="136"/>
    </row>
    <row r="86" spans="2:53" ht="15.6" thickTop="1" thickBot="1" x14ac:dyDescent="0.35">
      <c r="B86" s="105">
        <v>47423</v>
      </c>
      <c r="C86" s="15"/>
      <c r="D86" s="43"/>
      <c r="E86" s="16"/>
      <c r="F86" s="148"/>
      <c r="G86" s="153">
        <f t="shared" si="31"/>
        <v>870057.06999999983</v>
      </c>
      <c r="H86" s="153"/>
      <c r="I86" s="153"/>
      <c r="J86" s="153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5"/>
      <c r="X86" s="16"/>
      <c r="Y86" s="16"/>
      <c r="Z86" s="17"/>
      <c r="AA86" s="16"/>
      <c r="AB86" s="16"/>
      <c r="AC86" s="16"/>
      <c r="AD86" s="16"/>
      <c r="AE86" s="16"/>
      <c r="AF86" s="16"/>
      <c r="AG86" s="16"/>
      <c r="AH86" s="16"/>
      <c r="AI86" s="137">
        <v>47423</v>
      </c>
      <c r="AJ86" s="25">
        <f t="shared" si="29"/>
        <v>870057.06999999983</v>
      </c>
      <c r="AK86" s="38">
        <f t="shared" si="43"/>
        <v>0</v>
      </c>
      <c r="AL86" s="38">
        <f t="shared" si="44"/>
        <v>0</v>
      </c>
      <c r="AM86" s="39">
        <f t="shared" si="28"/>
        <v>0</v>
      </c>
      <c r="AN86" s="25">
        <v>2029</v>
      </c>
      <c r="AO86" s="25">
        <f t="shared" si="40"/>
        <v>20794284.419999998</v>
      </c>
      <c r="AP86" s="25">
        <f t="shared" si="41"/>
        <v>2367074.0280295755</v>
      </c>
      <c r="AQ86" s="25">
        <f t="shared" si="42"/>
        <v>22785308.698127277</v>
      </c>
      <c r="AR86" s="135"/>
      <c r="AS86" s="160">
        <v>47423</v>
      </c>
      <c r="AT86" s="25"/>
      <c r="AU86" s="25">
        <f t="shared" si="30"/>
        <v>870057.06999999983</v>
      </c>
      <c r="AV86" s="25"/>
      <c r="AW86" s="25"/>
      <c r="AX86" s="25"/>
      <c r="AY86" s="25"/>
      <c r="AZ86" s="25"/>
      <c r="BA86" s="136"/>
    </row>
    <row r="87" spans="2:53" ht="15.6" thickTop="1" thickBot="1" x14ac:dyDescent="0.35">
      <c r="B87" s="105">
        <v>47453</v>
      </c>
      <c r="C87" s="15"/>
      <c r="D87" s="43"/>
      <c r="E87" s="16"/>
      <c r="F87" s="148"/>
      <c r="G87" s="153">
        <f t="shared" si="31"/>
        <v>817112.09999999986</v>
      </c>
      <c r="H87" s="153">
        <v>52944.97</v>
      </c>
      <c r="I87" s="153">
        <v>11223.73</v>
      </c>
      <c r="J87" s="153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5"/>
      <c r="X87" s="16"/>
      <c r="Y87" s="16"/>
      <c r="Z87" s="17"/>
      <c r="AA87" s="16"/>
      <c r="AB87" s="16"/>
      <c r="AC87" s="16"/>
      <c r="AD87" s="16"/>
      <c r="AE87" s="16"/>
      <c r="AF87" s="16"/>
      <c r="AG87" s="16"/>
      <c r="AH87" s="16"/>
      <c r="AI87" s="137">
        <v>47453</v>
      </c>
      <c r="AJ87" s="25">
        <f t="shared" si="29"/>
        <v>817112.09999999986</v>
      </c>
      <c r="AK87" s="38">
        <f t="shared" si="43"/>
        <v>52944.97</v>
      </c>
      <c r="AL87" s="38">
        <f t="shared" si="44"/>
        <v>11223.73</v>
      </c>
      <c r="AM87" s="39">
        <f t="shared" si="28"/>
        <v>64168.7</v>
      </c>
      <c r="AN87" s="25">
        <v>2029</v>
      </c>
      <c r="AO87" s="25">
        <f t="shared" si="40"/>
        <v>20847229.389999997</v>
      </c>
      <c r="AP87" s="25">
        <f t="shared" si="41"/>
        <v>2378297.7580295755</v>
      </c>
      <c r="AQ87" s="25">
        <f t="shared" si="42"/>
        <v>22849477.398127276</v>
      </c>
      <c r="AR87" s="135"/>
      <c r="AS87" s="160">
        <v>47453</v>
      </c>
      <c r="AT87" s="25"/>
      <c r="AU87" s="25">
        <f t="shared" si="30"/>
        <v>817112.09999999986</v>
      </c>
      <c r="AV87" s="25"/>
      <c r="AW87" s="25"/>
      <c r="AX87" s="25"/>
      <c r="AY87" s="25"/>
      <c r="AZ87" s="25"/>
      <c r="BA87" s="136"/>
    </row>
    <row r="88" spans="2:53" ht="15.6" thickTop="1" thickBot="1" x14ac:dyDescent="0.35">
      <c r="B88" s="105">
        <v>47484</v>
      </c>
      <c r="C88" s="15"/>
      <c r="D88" s="43"/>
      <c r="E88" s="16"/>
      <c r="F88" s="148"/>
      <c r="G88" s="153">
        <f t="shared" si="31"/>
        <v>817112.09999999986</v>
      </c>
      <c r="H88" s="153"/>
      <c r="I88" s="153"/>
      <c r="J88" s="153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5"/>
      <c r="X88" s="16"/>
      <c r="Y88" s="16"/>
      <c r="Z88" s="17"/>
      <c r="AA88" s="16"/>
      <c r="AB88" s="16"/>
      <c r="AC88" s="16"/>
      <c r="AD88" s="16"/>
      <c r="AE88" s="16"/>
      <c r="AF88" s="16"/>
      <c r="AG88" s="16"/>
      <c r="AH88" s="16"/>
      <c r="AI88" s="137">
        <v>47484</v>
      </c>
      <c r="AJ88" s="25">
        <f t="shared" si="29"/>
        <v>817112.09999999986</v>
      </c>
      <c r="AK88" s="38">
        <f t="shared" si="43"/>
        <v>0</v>
      </c>
      <c r="AL88" s="38">
        <f t="shared" si="44"/>
        <v>0</v>
      </c>
      <c r="AM88" s="39">
        <f t="shared" si="28"/>
        <v>0</v>
      </c>
      <c r="AN88" s="25">
        <v>2029</v>
      </c>
      <c r="AO88" s="25">
        <f t="shared" si="40"/>
        <v>20847229.389999997</v>
      </c>
      <c r="AP88" s="25">
        <f t="shared" si="41"/>
        <v>2378297.7580295755</v>
      </c>
      <c r="AQ88" s="25">
        <f t="shared" si="42"/>
        <v>22849477.398127276</v>
      </c>
      <c r="AR88" s="135"/>
      <c r="AS88" s="160">
        <v>47484</v>
      </c>
      <c r="AT88" s="25"/>
      <c r="AU88" s="25">
        <f t="shared" si="30"/>
        <v>817112.09999999986</v>
      </c>
      <c r="AV88" s="25"/>
      <c r="AW88" s="25"/>
      <c r="AX88" s="25"/>
      <c r="AY88" s="25"/>
      <c r="AZ88" s="25"/>
      <c r="BA88" s="136"/>
    </row>
    <row r="89" spans="2:53" ht="15.6" thickTop="1" thickBot="1" x14ac:dyDescent="0.35">
      <c r="B89" s="105">
        <v>47515</v>
      </c>
      <c r="C89" s="15"/>
      <c r="D89" s="43"/>
      <c r="E89" s="16"/>
      <c r="F89" s="148"/>
      <c r="G89" s="153">
        <f t="shared" si="31"/>
        <v>817112.09999999986</v>
      </c>
      <c r="H89" s="153"/>
      <c r="I89" s="153"/>
      <c r="J89" s="153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5"/>
      <c r="X89" s="16"/>
      <c r="Y89" s="16"/>
      <c r="Z89" s="17"/>
      <c r="AA89" s="16"/>
      <c r="AB89" s="16"/>
      <c r="AC89" s="16"/>
      <c r="AD89" s="16"/>
      <c r="AE89" s="16"/>
      <c r="AF89" s="16"/>
      <c r="AG89" s="16"/>
      <c r="AH89" s="16"/>
      <c r="AI89" s="137">
        <v>47515</v>
      </c>
      <c r="AJ89" s="25">
        <f t="shared" si="29"/>
        <v>817112.09999999986</v>
      </c>
      <c r="AK89" s="38">
        <f t="shared" si="43"/>
        <v>0</v>
      </c>
      <c r="AL89" s="38">
        <f t="shared" si="44"/>
        <v>0</v>
      </c>
      <c r="AM89" s="39">
        <f t="shared" si="28"/>
        <v>0</v>
      </c>
      <c r="AN89" s="25">
        <v>2029</v>
      </c>
      <c r="AO89" s="25">
        <f t="shared" si="40"/>
        <v>20847229.389999997</v>
      </c>
      <c r="AP89" s="25">
        <f t="shared" si="41"/>
        <v>2378297.7580295755</v>
      </c>
      <c r="AQ89" s="25">
        <f t="shared" si="42"/>
        <v>22849477.398127276</v>
      </c>
      <c r="AR89" s="135"/>
      <c r="AS89" s="160">
        <v>47515</v>
      </c>
      <c r="AT89" s="25"/>
      <c r="AU89" s="25">
        <f t="shared" si="30"/>
        <v>817112.09999999986</v>
      </c>
      <c r="AV89" s="25"/>
      <c r="AW89" s="25"/>
      <c r="AX89" s="25"/>
      <c r="AY89" s="25"/>
      <c r="AZ89" s="25"/>
      <c r="BA89" s="136"/>
    </row>
    <row r="90" spans="2:53" ht="15.6" thickTop="1" thickBot="1" x14ac:dyDescent="0.35">
      <c r="B90" s="105">
        <v>47543</v>
      </c>
      <c r="C90" s="15"/>
      <c r="D90" s="43"/>
      <c r="E90" s="16"/>
      <c r="F90" s="148"/>
      <c r="G90" s="153">
        <f t="shared" si="31"/>
        <v>763484.1399999999</v>
      </c>
      <c r="H90" s="153">
        <v>53627.96</v>
      </c>
      <c r="I90" s="153">
        <v>10540.74</v>
      </c>
      <c r="J90" s="153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5"/>
      <c r="X90" s="16"/>
      <c r="Y90" s="16"/>
      <c r="Z90" s="17"/>
      <c r="AA90" s="16"/>
      <c r="AB90" s="16"/>
      <c r="AC90" s="16"/>
      <c r="AD90" s="16"/>
      <c r="AE90" s="16"/>
      <c r="AF90" s="16"/>
      <c r="AG90" s="16"/>
      <c r="AH90" s="16"/>
      <c r="AI90" s="137">
        <v>47543</v>
      </c>
      <c r="AJ90" s="25">
        <f t="shared" si="29"/>
        <v>763484.1399999999</v>
      </c>
      <c r="AK90" s="38">
        <f t="shared" si="43"/>
        <v>53627.96</v>
      </c>
      <c r="AL90" s="38">
        <f t="shared" si="44"/>
        <v>10540.74</v>
      </c>
      <c r="AM90" s="39">
        <f t="shared" si="28"/>
        <v>64168.7</v>
      </c>
      <c r="AN90" s="25">
        <v>2029</v>
      </c>
      <c r="AO90" s="25">
        <f t="shared" si="40"/>
        <v>20900857.349999998</v>
      </c>
      <c r="AP90" s="25">
        <f t="shared" si="41"/>
        <v>2388838.4980295757</v>
      </c>
      <c r="AQ90" s="25">
        <f t="shared" si="42"/>
        <v>22913646.098127276</v>
      </c>
      <c r="AR90" s="135"/>
      <c r="AS90" s="160">
        <v>47543</v>
      </c>
      <c r="AT90" s="25"/>
      <c r="AU90" s="25">
        <f t="shared" si="30"/>
        <v>763484.1399999999</v>
      </c>
      <c r="AV90" s="25"/>
      <c r="AW90" s="25"/>
      <c r="AX90" s="25"/>
      <c r="AY90" s="25"/>
      <c r="AZ90" s="25"/>
      <c r="BA90" s="136"/>
    </row>
    <row r="91" spans="2:53" ht="15.6" thickTop="1" thickBot="1" x14ac:dyDescent="0.35">
      <c r="B91" s="105">
        <v>47574</v>
      </c>
      <c r="C91" s="15"/>
      <c r="D91" s="43"/>
      <c r="E91" s="16"/>
      <c r="F91" s="148"/>
      <c r="G91" s="153">
        <f t="shared" si="31"/>
        <v>763484.1399999999</v>
      </c>
      <c r="H91" s="153"/>
      <c r="I91" s="153"/>
      <c r="J91" s="153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5"/>
      <c r="X91" s="16"/>
      <c r="Y91" s="16"/>
      <c r="Z91" s="17"/>
      <c r="AA91" s="16"/>
      <c r="AB91" s="16"/>
      <c r="AC91" s="16"/>
      <c r="AD91" s="16"/>
      <c r="AE91" s="16"/>
      <c r="AF91" s="16"/>
      <c r="AG91" s="16"/>
      <c r="AH91" s="16"/>
      <c r="AI91" s="137">
        <v>47574</v>
      </c>
      <c r="AJ91" s="25">
        <f t="shared" si="29"/>
        <v>763484.1399999999</v>
      </c>
      <c r="AK91" s="38">
        <f t="shared" si="43"/>
        <v>0</v>
      </c>
      <c r="AL91" s="38">
        <f t="shared" si="44"/>
        <v>0</v>
      </c>
      <c r="AM91" s="39">
        <f t="shared" si="28"/>
        <v>0</v>
      </c>
      <c r="AN91" s="25">
        <v>2030</v>
      </c>
      <c r="AO91" s="25">
        <f t="shared" si="40"/>
        <v>20900857.349999998</v>
      </c>
      <c r="AP91" s="25">
        <f t="shared" si="41"/>
        <v>2388838.4980295757</v>
      </c>
      <c r="AQ91" s="25">
        <f t="shared" si="42"/>
        <v>22913646.098127276</v>
      </c>
      <c r="AR91" s="135"/>
      <c r="AS91" s="160">
        <v>47574</v>
      </c>
      <c r="AT91" s="25"/>
      <c r="AU91" s="25">
        <f t="shared" si="30"/>
        <v>763484.1399999999</v>
      </c>
      <c r="AV91" s="25"/>
      <c r="AW91" s="25"/>
      <c r="AX91" s="25"/>
      <c r="AY91" s="25"/>
      <c r="AZ91" s="25"/>
      <c r="BA91" s="136"/>
    </row>
    <row r="92" spans="2:53" ht="15.6" thickTop="1" thickBot="1" x14ac:dyDescent="0.35">
      <c r="B92" s="105">
        <v>47604</v>
      </c>
      <c r="C92" s="15"/>
      <c r="D92" s="43"/>
      <c r="E92" s="16"/>
      <c r="F92" s="148"/>
      <c r="G92" s="153">
        <f t="shared" si="31"/>
        <v>763484.1399999999</v>
      </c>
      <c r="H92" s="153"/>
      <c r="I92" s="153"/>
      <c r="J92" s="153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5"/>
      <c r="X92" s="16"/>
      <c r="Y92" s="16"/>
      <c r="Z92" s="17"/>
      <c r="AA92" s="16"/>
      <c r="AB92" s="16"/>
      <c r="AC92" s="16"/>
      <c r="AD92" s="16"/>
      <c r="AE92" s="16"/>
      <c r="AF92" s="16"/>
      <c r="AG92" s="16"/>
      <c r="AH92" s="16"/>
      <c r="AI92" s="137">
        <v>47604</v>
      </c>
      <c r="AJ92" s="25">
        <f t="shared" si="29"/>
        <v>763484.1399999999</v>
      </c>
      <c r="AK92" s="38">
        <f t="shared" si="43"/>
        <v>0</v>
      </c>
      <c r="AL92" s="38">
        <f t="shared" si="44"/>
        <v>0</v>
      </c>
      <c r="AM92" s="39">
        <f t="shared" si="28"/>
        <v>0</v>
      </c>
      <c r="AN92" s="25">
        <v>2030</v>
      </c>
      <c r="AO92" s="25">
        <f t="shared" si="40"/>
        <v>20900857.349999998</v>
      </c>
      <c r="AP92" s="25">
        <f t="shared" si="41"/>
        <v>2388838.4980295757</v>
      </c>
      <c r="AQ92" s="25">
        <f t="shared" si="42"/>
        <v>22913646.098127276</v>
      </c>
      <c r="AR92" s="135"/>
      <c r="AS92" s="160">
        <v>47604</v>
      </c>
      <c r="AT92" s="25"/>
      <c r="AU92" s="25">
        <f t="shared" si="30"/>
        <v>763484.1399999999</v>
      </c>
      <c r="AV92" s="25"/>
      <c r="AW92" s="25"/>
      <c r="AX92" s="25"/>
      <c r="AY92" s="25"/>
      <c r="AZ92" s="25"/>
      <c r="BA92" s="136"/>
    </row>
    <row r="93" spans="2:53" ht="15.6" thickTop="1" thickBot="1" x14ac:dyDescent="0.35">
      <c r="B93" s="105">
        <v>47635</v>
      </c>
      <c r="C93" s="15"/>
      <c r="D93" s="43"/>
      <c r="E93" s="16"/>
      <c r="F93" s="148"/>
      <c r="G93" s="153">
        <f t="shared" si="31"/>
        <v>709164.37999999989</v>
      </c>
      <c r="H93" s="153">
        <v>54319.76</v>
      </c>
      <c r="I93" s="153">
        <v>9848.9699999999993</v>
      </c>
      <c r="J93" s="153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5"/>
      <c r="X93" s="16"/>
      <c r="Y93" s="16"/>
      <c r="Z93" s="17"/>
      <c r="AA93" s="16"/>
      <c r="AB93" s="16"/>
      <c r="AC93" s="16"/>
      <c r="AD93" s="16"/>
      <c r="AE93" s="16"/>
      <c r="AF93" s="16"/>
      <c r="AG93" s="16"/>
      <c r="AH93" s="16"/>
      <c r="AI93" s="137">
        <v>47635</v>
      </c>
      <c r="AJ93" s="25">
        <f t="shared" si="29"/>
        <v>709164.37999999989</v>
      </c>
      <c r="AK93" s="38">
        <f t="shared" si="43"/>
        <v>54319.76</v>
      </c>
      <c r="AL93" s="38">
        <f t="shared" si="44"/>
        <v>9848.9699999999993</v>
      </c>
      <c r="AM93" s="39">
        <f t="shared" si="28"/>
        <v>64168.73</v>
      </c>
      <c r="AN93" s="25">
        <v>2030</v>
      </c>
      <c r="AO93" s="25">
        <f t="shared" si="40"/>
        <v>20955177.109999999</v>
      </c>
      <c r="AP93" s="25">
        <f t="shared" si="41"/>
        <v>2398687.4680295759</v>
      </c>
      <c r="AQ93" s="25">
        <f t="shared" si="42"/>
        <v>22977814.828127276</v>
      </c>
      <c r="AR93" s="135"/>
      <c r="AS93" s="160">
        <v>47635</v>
      </c>
      <c r="AT93" s="25"/>
      <c r="AU93" s="25">
        <f t="shared" si="30"/>
        <v>709164.37999999989</v>
      </c>
      <c r="AV93" s="25"/>
      <c r="AW93" s="25"/>
      <c r="AX93" s="25"/>
      <c r="AY93" s="25"/>
      <c r="AZ93" s="25"/>
      <c r="BA93" s="136"/>
    </row>
    <row r="94" spans="2:53" ht="15.6" thickTop="1" thickBot="1" x14ac:dyDescent="0.35">
      <c r="B94" s="105">
        <v>47665</v>
      </c>
      <c r="C94" s="15"/>
      <c r="D94" s="43"/>
      <c r="E94" s="16"/>
      <c r="F94" s="148"/>
      <c r="G94" s="153">
        <f t="shared" si="31"/>
        <v>709164.37999999989</v>
      </c>
      <c r="H94" s="153"/>
      <c r="I94" s="153"/>
      <c r="J94" s="153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5"/>
      <c r="X94" s="16"/>
      <c r="Y94" s="16"/>
      <c r="Z94" s="17"/>
      <c r="AA94" s="16"/>
      <c r="AB94" s="16"/>
      <c r="AC94" s="16"/>
      <c r="AD94" s="16"/>
      <c r="AE94" s="16"/>
      <c r="AF94" s="16"/>
      <c r="AG94" s="16"/>
      <c r="AH94" s="16"/>
      <c r="AI94" s="137">
        <v>47665</v>
      </c>
      <c r="AJ94" s="25">
        <f t="shared" si="29"/>
        <v>709164.37999999989</v>
      </c>
      <c r="AK94" s="38">
        <f t="shared" si="43"/>
        <v>0</v>
      </c>
      <c r="AL94" s="38">
        <f t="shared" si="44"/>
        <v>0</v>
      </c>
      <c r="AM94" s="39">
        <f t="shared" si="28"/>
        <v>0</v>
      </c>
      <c r="AN94" s="25">
        <v>2030</v>
      </c>
      <c r="AO94" s="25">
        <f t="shared" si="40"/>
        <v>20955177.109999999</v>
      </c>
      <c r="AP94" s="25">
        <f t="shared" si="41"/>
        <v>2398687.4680295759</v>
      </c>
      <c r="AQ94" s="25">
        <f t="shared" si="42"/>
        <v>22977814.828127276</v>
      </c>
      <c r="AR94" s="135"/>
      <c r="AS94" s="160">
        <v>47665</v>
      </c>
      <c r="AT94" s="25"/>
      <c r="AU94" s="25">
        <f t="shared" si="30"/>
        <v>709164.37999999989</v>
      </c>
      <c r="AV94" s="25"/>
      <c r="AW94" s="25"/>
      <c r="AX94" s="25"/>
      <c r="AY94" s="25"/>
      <c r="AZ94" s="25"/>
      <c r="BA94" s="136"/>
    </row>
    <row r="95" spans="2:53" ht="15.6" thickTop="1" thickBot="1" x14ac:dyDescent="0.35">
      <c r="B95" s="105">
        <v>47696</v>
      </c>
      <c r="C95" s="15"/>
      <c r="D95" s="43"/>
      <c r="E95" s="16"/>
      <c r="F95" s="148"/>
      <c r="G95" s="153">
        <f t="shared" si="31"/>
        <v>709164.37999999989</v>
      </c>
      <c r="H95" s="153"/>
      <c r="I95" s="153"/>
      <c r="J95" s="153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5"/>
      <c r="X95" s="16"/>
      <c r="Y95" s="16"/>
      <c r="Z95" s="17"/>
      <c r="AA95" s="16"/>
      <c r="AB95" s="16"/>
      <c r="AC95" s="16"/>
      <c r="AD95" s="16"/>
      <c r="AE95" s="16"/>
      <c r="AF95" s="16"/>
      <c r="AG95" s="16"/>
      <c r="AH95" s="16"/>
      <c r="AI95" s="137">
        <v>47696</v>
      </c>
      <c r="AJ95" s="25">
        <f t="shared" si="29"/>
        <v>709164.37999999989</v>
      </c>
      <c r="AK95" s="38">
        <f t="shared" si="43"/>
        <v>0</v>
      </c>
      <c r="AL95" s="38">
        <f t="shared" si="44"/>
        <v>0</v>
      </c>
      <c r="AM95" s="39">
        <f t="shared" si="28"/>
        <v>0</v>
      </c>
      <c r="AN95" s="25">
        <v>2030</v>
      </c>
      <c r="AO95" s="25">
        <f t="shared" si="40"/>
        <v>20955177.109999999</v>
      </c>
      <c r="AP95" s="25">
        <f t="shared" si="41"/>
        <v>2398687.4680295759</v>
      </c>
      <c r="AQ95" s="25">
        <f t="shared" si="42"/>
        <v>22977814.828127276</v>
      </c>
      <c r="AR95" s="135"/>
      <c r="AS95" s="160">
        <v>47696</v>
      </c>
      <c r="AT95" s="25"/>
      <c r="AU95" s="25">
        <f t="shared" si="30"/>
        <v>709164.37999999989</v>
      </c>
      <c r="AV95" s="25"/>
      <c r="AW95" s="25"/>
      <c r="AX95" s="25"/>
      <c r="AY95" s="25"/>
      <c r="AZ95" s="25"/>
      <c r="BA95" s="136"/>
    </row>
    <row r="96" spans="2:53" ht="15.6" thickTop="1" thickBot="1" x14ac:dyDescent="0.35">
      <c r="B96" s="105">
        <v>47727</v>
      </c>
      <c r="C96" s="15"/>
      <c r="D96" s="43"/>
      <c r="E96" s="16"/>
      <c r="F96" s="148"/>
      <c r="G96" s="153">
        <f t="shared" si="31"/>
        <v>654143.89999999991</v>
      </c>
      <c r="H96" s="153">
        <v>55020.480000000003</v>
      </c>
      <c r="I96" s="153">
        <v>9148.2199999999993</v>
      </c>
      <c r="J96" s="153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5"/>
      <c r="X96" s="16"/>
      <c r="Y96" s="16"/>
      <c r="Z96" s="17"/>
      <c r="AA96" s="16"/>
      <c r="AB96" s="16"/>
      <c r="AC96" s="16"/>
      <c r="AD96" s="16"/>
      <c r="AE96" s="16"/>
      <c r="AF96" s="16"/>
      <c r="AG96" s="16"/>
      <c r="AH96" s="16"/>
      <c r="AI96" s="137">
        <v>47727</v>
      </c>
      <c r="AJ96" s="25">
        <f t="shared" si="29"/>
        <v>654143.89999999991</v>
      </c>
      <c r="AK96" s="38">
        <f t="shared" si="43"/>
        <v>55020.480000000003</v>
      </c>
      <c r="AL96" s="38">
        <f t="shared" si="44"/>
        <v>9148.2199999999993</v>
      </c>
      <c r="AM96" s="39">
        <f t="shared" ref="AM96:AM129" si="45">+AK96+AL96</f>
        <v>64168.700000000004</v>
      </c>
      <c r="AN96" s="25">
        <v>2030</v>
      </c>
      <c r="AO96" s="25">
        <f t="shared" si="40"/>
        <v>21010197.59</v>
      </c>
      <c r="AP96" s="25">
        <f t="shared" si="41"/>
        <v>2407835.6880295761</v>
      </c>
      <c r="AQ96" s="25">
        <f t="shared" si="42"/>
        <v>23041983.528127275</v>
      </c>
      <c r="AR96" s="135"/>
      <c r="AS96" s="160">
        <v>47727</v>
      </c>
      <c r="AT96" s="25"/>
      <c r="AU96" s="25">
        <f t="shared" si="30"/>
        <v>654143.89999999991</v>
      </c>
      <c r="AV96" s="25"/>
      <c r="AW96" s="25"/>
      <c r="AX96" s="25"/>
      <c r="AY96" s="25"/>
      <c r="AZ96" s="25"/>
      <c r="BA96" s="136"/>
    </row>
    <row r="97" spans="2:53" ht="15.6" thickTop="1" thickBot="1" x14ac:dyDescent="0.35">
      <c r="B97" s="105">
        <v>47757</v>
      </c>
      <c r="C97" s="15"/>
      <c r="D97" s="43"/>
      <c r="E97" s="16"/>
      <c r="F97" s="148"/>
      <c r="G97" s="153">
        <f t="shared" si="31"/>
        <v>654143.89999999991</v>
      </c>
      <c r="H97" s="153"/>
      <c r="I97" s="153"/>
      <c r="J97" s="153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5"/>
      <c r="X97" s="16"/>
      <c r="Y97" s="16"/>
      <c r="Z97" s="17"/>
      <c r="AA97" s="16"/>
      <c r="AB97" s="16"/>
      <c r="AC97" s="16"/>
      <c r="AD97" s="16"/>
      <c r="AE97" s="16"/>
      <c r="AF97" s="16"/>
      <c r="AG97" s="16"/>
      <c r="AH97" s="16"/>
      <c r="AI97" s="137">
        <v>47757</v>
      </c>
      <c r="AJ97" s="25">
        <f t="shared" ref="AJ97:AJ129" si="46">+K97+S97+AA97+AE97+O97+C97+W97+G97</f>
        <v>654143.89999999991</v>
      </c>
      <c r="AK97" s="38">
        <f t="shared" si="43"/>
        <v>0</v>
      </c>
      <c r="AL97" s="38">
        <f t="shared" si="44"/>
        <v>0</v>
      </c>
      <c r="AM97" s="39">
        <f t="shared" si="45"/>
        <v>0</v>
      </c>
      <c r="AN97" s="25">
        <v>2030</v>
      </c>
      <c r="AO97" s="25">
        <f t="shared" si="40"/>
        <v>21010197.59</v>
      </c>
      <c r="AP97" s="25">
        <f t="shared" si="41"/>
        <v>2407835.6880295761</v>
      </c>
      <c r="AQ97" s="25">
        <f t="shared" si="42"/>
        <v>23041983.528127275</v>
      </c>
      <c r="AR97" s="135"/>
      <c r="AS97" s="160">
        <v>47757</v>
      </c>
      <c r="AT97" s="25"/>
      <c r="AU97" s="25">
        <f t="shared" si="30"/>
        <v>654143.89999999991</v>
      </c>
      <c r="AV97" s="25"/>
      <c r="AW97" s="25"/>
      <c r="AX97" s="25"/>
      <c r="AY97" s="25"/>
      <c r="AZ97" s="25"/>
      <c r="BA97" s="136"/>
    </row>
    <row r="98" spans="2:53" ht="15.6" thickTop="1" thickBot="1" x14ac:dyDescent="0.35">
      <c r="B98" s="105">
        <v>47788</v>
      </c>
      <c r="C98" s="15"/>
      <c r="D98" s="43"/>
      <c r="E98" s="16"/>
      <c r="F98" s="148"/>
      <c r="G98" s="153">
        <f t="shared" si="31"/>
        <v>654143.89999999991</v>
      </c>
      <c r="H98" s="153"/>
      <c r="I98" s="153"/>
      <c r="J98" s="153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5"/>
      <c r="X98" s="16"/>
      <c r="Y98" s="16"/>
      <c r="Z98" s="17"/>
      <c r="AA98" s="16"/>
      <c r="AB98" s="16"/>
      <c r="AC98" s="16"/>
      <c r="AD98" s="16"/>
      <c r="AE98" s="16"/>
      <c r="AF98" s="16"/>
      <c r="AG98" s="16"/>
      <c r="AH98" s="16"/>
      <c r="AI98" s="137">
        <v>47788</v>
      </c>
      <c r="AJ98" s="25">
        <f t="shared" si="46"/>
        <v>654143.89999999991</v>
      </c>
      <c r="AK98" s="38">
        <f t="shared" si="43"/>
        <v>0</v>
      </c>
      <c r="AL98" s="38">
        <f t="shared" si="44"/>
        <v>0</v>
      </c>
      <c r="AM98" s="39">
        <f t="shared" si="45"/>
        <v>0</v>
      </c>
      <c r="AN98" s="25">
        <v>2030</v>
      </c>
      <c r="AO98" s="25">
        <f t="shared" si="40"/>
        <v>21010197.59</v>
      </c>
      <c r="AP98" s="25">
        <f t="shared" si="41"/>
        <v>2407835.6880295761</v>
      </c>
      <c r="AQ98" s="25">
        <f t="shared" si="42"/>
        <v>23041983.528127275</v>
      </c>
      <c r="AR98" s="135"/>
      <c r="AS98" s="160">
        <v>47788</v>
      </c>
      <c r="AT98" s="25"/>
      <c r="AU98" s="25">
        <f t="shared" ref="AU98:AU129" si="47">+G98</f>
        <v>654143.89999999991</v>
      </c>
      <c r="AV98" s="25"/>
      <c r="AW98" s="25"/>
      <c r="AX98" s="25"/>
      <c r="AY98" s="25"/>
      <c r="AZ98" s="25"/>
      <c r="BA98" s="136"/>
    </row>
    <row r="99" spans="2:53" ht="15.6" thickTop="1" thickBot="1" x14ac:dyDescent="0.35">
      <c r="B99" s="105">
        <v>47818</v>
      </c>
      <c r="C99" s="15"/>
      <c r="D99" s="43"/>
      <c r="E99" s="16"/>
      <c r="F99" s="148"/>
      <c r="G99" s="153">
        <f t="shared" si="31"/>
        <v>598413.64999999991</v>
      </c>
      <c r="H99" s="153">
        <v>55730.25</v>
      </c>
      <c r="I99" s="153">
        <v>8438.4500000000007</v>
      </c>
      <c r="J99" s="153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5"/>
      <c r="X99" s="16"/>
      <c r="Y99" s="16"/>
      <c r="Z99" s="17"/>
      <c r="AA99" s="16"/>
      <c r="AB99" s="16"/>
      <c r="AC99" s="16"/>
      <c r="AD99" s="16"/>
      <c r="AE99" s="16"/>
      <c r="AF99" s="16"/>
      <c r="AG99" s="16"/>
      <c r="AH99" s="16"/>
      <c r="AI99" s="137">
        <v>47818</v>
      </c>
      <c r="AJ99" s="25">
        <f t="shared" si="46"/>
        <v>598413.64999999991</v>
      </c>
      <c r="AK99" s="38">
        <f t="shared" si="43"/>
        <v>55730.25</v>
      </c>
      <c r="AL99" s="38">
        <f t="shared" si="44"/>
        <v>8438.4500000000007</v>
      </c>
      <c r="AM99" s="39">
        <f t="shared" si="45"/>
        <v>64168.7</v>
      </c>
      <c r="AN99" s="25">
        <v>2030</v>
      </c>
      <c r="AO99" s="25">
        <f t="shared" si="40"/>
        <v>21065927.84</v>
      </c>
      <c r="AP99" s="25">
        <f t="shared" si="41"/>
        <v>2416274.1380295763</v>
      </c>
      <c r="AQ99" s="25">
        <f t="shared" si="42"/>
        <v>23106152.228127275</v>
      </c>
      <c r="AR99" s="135"/>
      <c r="AS99" s="160">
        <v>47818</v>
      </c>
      <c r="AT99" s="25"/>
      <c r="AU99" s="25">
        <f t="shared" si="47"/>
        <v>598413.64999999991</v>
      </c>
      <c r="AV99" s="25"/>
      <c r="AW99" s="25"/>
      <c r="AX99" s="25"/>
      <c r="AY99" s="25"/>
      <c r="AZ99" s="25"/>
      <c r="BA99" s="136"/>
    </row>
    <row r="100" spans="2:53" ht="15.6" thickTop="1" thickBot="1" x14ac:dyDescent="0.35">
      <c r="B100" s="105">
        <v>47849</v>
      </c>
      <c r="C100" s="15"/>
      <c r="D100" s="43"/>
      <c r="E100" s="16"/>
      <c r="F100" s="148"/>
      <c r="G100" s="153">
        <f t="shared" si="31"/>
        <v>598413.64999999991</v>
      </c>
      <c r="H100" s="153"/>
      <c r="I100" s="153"/>
      <c r="J100" s="153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5"/>
      <c r="X100" s="16"/>
      <c r="Y100" s="16"/>
      <c r="Z100" s="17"/>
      <c r="AA100" s="16"/>
      <c r="AB100" s="16"/>
      <c r="AC100" s="16"/>
      <c r="AD100" s="16"/>
      <c r="AE100" s="16"/>
      <c r="AF100" s="16"/>
      <c r="AG100" s="16"/>
      <c r="AH100" s="16"/>
      <c r="AI100" s="137">
        <v>47849</v>
      </c>
      <c r="AJ100" s="25">
        <f t="shared" si="46"/>
        <v>598413.64999999991</v>
      </c>
      <c r="AK100" s="38">
        <f t="shared" si="43"/>
        <v>0</v>
      </c>
      <c r="AL100" s="38">
        <f t="shared" si="44"/>
        <v>0</v>
      </c>
      <c r="AM100" s="39">
        <f t="shared" si="45"/>
        <v>0</v>
      </c>
      <c r="AN100" s="25">
        <v>2030</v>
      </c>
      <c r="AO100" s="25">
        <f t="shared" si="40"/>
        <v>21065927.84</v>
      </c>
      <c r="AP100" s="25">
        <f t="shared" si="41"/>
        <v>2416274.1380295763</v>
      </c>
      <c r="AQ100" s="25">
        <f t="shared" si="42"/>
        <v>23106152.228127275</v>
      </c>
      <c r="AR100" s="135"/>
      <c r="AS100" s="160">
        <v>47849</v>
      </c>
      <c r="AT100" s="25"/>
      <c r="AU100" s="25">
        <f t="shared" si="47"/>
        <v>598413.64999999991</v>
      </c>
      <c r="AV100" s="25"/>
      <c r="AW100" s="25"/>
      <c r="AX100" s="25"/>
      <c r="AY100" s="25"/>
      <c r="AZ100" s="25"/>
      <c r="BA100" s="136"/>
    </row>
    <row r="101" spans="2:53" ht="15.6" thickTop="1" thickBot="1" x14ac:dyDescent="0.35">
      <c r="B101" s="105">
        <v>47880</v>
      </c>
      <c r="C101" s="15"/>
      <c r="D101" s="43"/>
      <c r="E101" s="16"/>
      <c r="F101" s="148"/>
      <c r="G101" s="153">
        <f t="shared" si="31"/>
        <v>598413.64999999991</v>
      </c>
      <c r="H101" s="153"/>
      <c r="I101" s="153"/>
      <c r="J101" s="153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5"/>
      <c r="X101" s="16"/>
      <c r="Y101" s="16"/>
      <c r="Z101" s="17"/>
      <c r="AA101" s="16"/>
      <c r="AB101" s="16"/>
      <c r="AC101" s="16"/>
      <c r="AD101" s="16"/>
      <c r="AE101" s="16"/>
      <c r="AF101" s="16"/>
      <c r="AG101" s="16"/>
      <c r="AH101" s="16"/>
      <c r="AI101" s="137">
        <v>47880</v>
      </c>
      <c r="AJ101" s="25">
        <f t="shared" si="46"/>
        <v>598413.64999999991</v>
      </c>
      <c r="AK101" s="38">
        <f t="shared" si="43"/>
        <v>0</v>
      </c>
      <c r="AL101" s="38">
        <f t="shared" si="44"/>
        <v>0</v>
      </c>
      <c r="AM101" s="39">
        <f t="shared" si="45"/>
        <v>0</v>
      </c>
      <c r="AN101" s="25">
        <v>2030</v>
      </c>
      <c r="AO101" s="25">
        <f t="shared" si="40"/>
        <v>21065927.84</v>
      </c>
      <c r="AP101" s="25">
        <f t="shared" si="41"/>
        <v>2416274.1380295763</v>
      </c>
      <c r="AQ101" s="25">
        <f t="shared" si="42"/>
        <v>23106152.228127275</v>
      </c>
      <c r="AR101" s="135"/>
      <c r="AS101" s="160">
        <v>47880</v>
      </c>
      <c r="AT101" s="25"/>
      <c r="AU101" s="25">
        <f t="shared" si="47"/>
        <v>598413.64999999991</v>
      </c>
      <c r="AV101" s="25"/>
      <c r="AW101" s="25"/>
      <c r="AX101" s="25"/>
      <c r="AY101" s="25"/>
      <c r="AZ101" s="25"/>
      <c r="BA101" s="136"/>
    </row>
    <row r="102" spans="2:53" ht="15.6" thickTop="1" thickBot="1" x14ac:dyDescent="0.35">
      <c r="B102" s="105">
        <v>47908</v>
      </c>
      <c r="C102" s="15"/>
      <c r="D102" s="43"/>
      <c r="E102" s="16"/>
      <c r="F102" s="148"/>
      <c r="G102" s="153">
        <f t="shared" si="31"/>
        <v>541964.47999999986</v>
      </c>
      <c r="H102" s="153">
        <v>56449.17</v>
      </c>
      <c r="I102" s="153">
        <v>7719.53</v>
      </c>
      <c r="J102" s="153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5"/>
      <c r="X102" s="16"/>
      <c r="Y102" s="16"/>
      <c r="Z102" s="17"/>
      <c r="AA102" s="16"/>
      <c r="AB102" s="16"/>
      <c r="AC102" s="16"/>
      <c r="AD102" s="16"/>
      <c r="AE102" s="16"/>
      <c r="AF102" s="16"/>
      <c r="AG102" s="16"/>
      <c r="AH102" s="16"/>
      <c r="AI102" s="137">
        <v>47908</v>
      </c>
      <c r="AJ102" s="25">
        <f t="shared" si="46"/>
        <v>541964.47999999986</v>
      </c>
      <c r="AK102" s="38">
        <f t="shared" si="43"/>
        <v>56449.17</v>
      </c>
      <c r="AL102" s="38">
        <f t="shared" si="44"/>
        <v>7719.53</v>
      </c>
      <c r="AM102" s="39">
        <f t="shared" si="45"/>
        <v>64168.7</v>
      </c>
      <c r="AN102" s="25">
        <v>2030</v>
      </c>
      <c r="AO102" s="25">
        <f t="shared" si="40"/>
        <v>21122377.010000002</v>
      </c>
      <c r="AP102" s="25">
        <f t="shared" si="41"/>
        <v>2423993.6680295761</v>
      </c>
      <c r="AQ102" s="25">
        <f t="shared" si="42"/>
        <v>23170320.928127274</v>
      </c>
      <c r="AR102" s="135"/>
      <c r="AS102" s="160">
        <v>47908</v>
      </c>
      <c r="AT102" s="25"/>
      <c r="AU102" s="25">
        <f t="shared" si="47"/>
        <v>541964.47999999986</v>
      </c>
      <c r="AV102" s="25"/>
      <c r="AW102" s="25"/>
      <c r="AX102" s="25"/>
      <c r="AY102" s="25"/>
      <c r="AZ102" s="25"/>
      <c r="BA102" s="136"/>
    </row>
    <row r="103" spans="2:53" ht="15.6" thickTop="1" thickBot="1" x14ac:dyDescent="0.35">
      <c r="B103" s="105">
        <v>47939</v>
      </c>
      <c r="C103" s="15"/>
      <c r="D103" s="43"/>
      <c r="E103" s="16"/>
      <c r="F103" s="148"/>
      <c r="G103" s="153">
        <f t="shared" si="31"/>
        <v>541964.47999999986</v>
      </c>
      <c r="H103" s="153"/>
      <c r="I103" s="153"/>
      <c r="J103" s="153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5"/>
      <c r="X103" s="16"/>
      <c r="Y103" s="16"/>
      <c r="Z103" s="17"/>
      <c r="AA103" s="16"/>
      <c r="AB103" s="16"/>
      <c r="AC103" s="16"/>
      <c r="AD103" s="16"/>
      <c r="AE103" s="16"/>
      <c r="AF103" s="16"/>
      <c r="AG103" s="16"/>
      <c r="AH103" s="16"/>
      <c r="AI103" s="137">
        <v>47939</v>
      </c>
      <c r="AJ103" s="25">
        <f t="shared" si="46"/>
        <v>541964.47999999986</v>
      </c>
      <c r="AK103" s="38">
        <f t="shared" si="43"/>
        <v>0</v>
      </c>
      <c r="AL103" s="38">
        <f t="shared" si="44"/>
        <v>0</v>
      </c>
      <c r="AM103" s="39">
        <f t="shared" si="45"/>
        <v>0</v>
      </c>
      <c r="AN103" s="25">
        <v>2031</v>
      </c>
      <c r="AO103" s="25">
        <f t="shared" si="40"/>
        <v>21122377.010000002</v>
      </c>
      <c r="AP103" s="25">
        <f t="shared" si="41"/>
        <v>2423993.6680295761</v>
      </c>
      <c r="AQ103" s="25">
        <f t="shared" si="42"/>
        <v>23170320.928127274</v>
      </c>
      <c r="AR103" s="135"/>
      <c r="AS103" s="160">
        <v>47939</v>
      </c>
      <c r="AT103" s="25"/>
      <c r="AU103" s="25">
        <f t="shared" si="47"/>
        <v>541964.47999999986</v>
      </c>
      <c r="AV103" s="25"/>
      <c r="AW103" s="25"/>
      <c r="AX103" s="25"/>
      <c r="AY103" s="25"/>
      <c r="AZ103" s="25"/>
      <c r="BA103" s="136"/>
    </row>
    <row r="104" spans="2:53" ht="15.6" thickTop="1" thickBot="1" x14ac:dyDescent="0.35">
      <c r="B104" s="105">
        <v>47969</v>
      </c>
      <c r="C104" s="15"/>
      <c r="D104" s="43"/>
      <c r="E104" s="16"/>
      <c r="F104" s="148"/>
      <c r="G104" s="153">
        <f t="shared" si="31"/>
        <v>541964.47999999986</v>
      </c>
      <c r="H104" s="153"/>
      <c r="I104" s="153"/>
      <c r="J104" s="153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5"/>
      <c r="X104" s="16"/>
      <c r="Y104" s="16"/>
      <c r="Z104" s="17"/>
      <c r="AA104" s="16"/>
      <c r="AB104" s="16"/>
      <c r="AC104" s="16"/>
      <c r="AD104" s="16"/>
      <c r="AE104" s="16"/>
      <c r="AF104" s="16"/>
      <c r="AG104" s="16"/>
      <c r="AH104" s="16"/>
      <c r="AI104" s="137">
        <v>47969</v>
      </c>
      <c r="AJ104" s="25">
        <f t="shared" si="46"/>
        <v>541964.47999999986</v>
      </c>
      <c r="AK104" s="38">
        <f t="shared" si="43"/>
        <v>0</v>
      </c>
      <c r="AL104" s="38">
        <f t="shared" si="44"/>
        <v>0</v>
      </c>
      <c r="AM104" s="39">
        <f t="shared" si="45"/>
        <v>0</v>
      </c>
      <c r="AN104" s="25">
        <v>2031</v>
      </c>
      <c r="AO104" s="25">
        <f t="shared" si="40"/>
        <v>21122377.010000002</v>
      </c>
      <c r="AP104" s="25">
        <f t="shared" si="41"/>
        <v>2423993.6680295761</v>
      </c>
      <c r="AQ104" s="25">
        <f t="shared" si="42"/>
        <v>23170320.928127274</v>
      </c>
      <c r="AR104" s="135"/>
      <c r="AS104" s="160">
        <v>47969</v>
      </c>
      <c r="AT104" s="25"/>
      <c r="AU104" s="25">
        <f t="shared" si="47"/>
        <v>541964.47999999986</v>
      </c>
      <c r="AV104" s="25"/>
      <c r="AW104" s="25"/>
      <c r="AX104" s="25"/>
      <c r="AY104" s="25"/>
      <c r="AZ104" s="25"/>
      <c r="BA104" s="136"/>
    </row>
    <row r="105" spans="2:53" ht="15.6" thickTop="1" thickBot="1" x14ac:dyDescent="0.35">
      <c r="B105" s="105">
        <v>48000</v>
      </c>
      <c r="C105" s="15"/>
      <c r="D105" s="43"/>
      <c r="E105" s="16"/>
      <c r="F105" s="148"/>
      <c r="G105" s="153">
        <f t="shared" si="31"/>
        <v>484787.11999999988</v>
      </c>
      <c r="H105" s="153">
        <v>57177.36</v>
      </c>
      <c r="I105" s="153">
        <v>6991.34</v>
      </c>
      <c r="J105" s="153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5"/>
      <c r="X105" s="16"/>
      <c r="Y105" s="16"/>
      <c r="Z105" s="17"/>
      <c r="AA105" s="16"/>
      <c r="AB105" s="16"/>
      <c r="AC105" s="16"/>
      <c r="AD105" s="16"/>
      <c r="AE105" s="16"/>
      <c r="AF105" s="16"/>
      <c r="AG105" s="16"/>
      <c r="AH105" s="16"/>
      <c r="AI105" s="137">
        <v>48000</v>
      </c>
      <c r="AJ105" s="25">
        <f t="shared" si="46"/>
        <v>484787.11999999988</v>
      </c>
      <c r="AK105" s="38">
        <f t="shared" si="43"/>
        <v>57177.36</v>
      </c>
      <c r="AL105" s="38">
        <f t="shared" si="44"/>
        <v>6991.34</v>
      </c>
      <c r="AM105" s="39">
        <f t="shared" si="45"/>
        <v>64168.7</v>
      </c>
      <c r="AN105" s="25">
        <v>2031</v>
      </c>
      <c r="AO105" s="25">
        <f t="shared" si="40"/>
        <v>21179554.370000001</v>
      </c>
      <c r="AP105" s="25">
        <f t="shared" si="41"/>
        <v>2430985.0080295759</v>
      </c>
      <c r="AQ105" s="25">
        <f t="shared" si="42"/>
        <v>23234489.628127273</v>
      </c>
      <c r="AR105" s="135"/>
      <c r="AS105" s="160">
        <v>48000</v>
      </c>
      <c r="AT105" s="25"/>
      <c r="AU105" s="25">
        <f t="shared" si="47"/>
        <v>484787.11999999988</v>
      </c>
      <c r="AV105" s="25"/>
      <c r="AW105" s="25"/>
      <c r="AX105" s="25"/>
      <c r="AY105" s="25"/>
      <c r="AZ105" s="25"/>
      <c r="BA105" s="136"/>
    </row>
    <row r="106" spans="2:53" ht="15.6" thickTop="1" thickBot="1" x14ac:dyDescent="0.35">
      <c r="B106" s="105">
        <v>48030</v>
      </c>
      <c r="C106" s="15"/>
      <c r="D106" s="43"/>
      <c r="E106" s="16"/>
      <c r="F106" s="148"/>
      <c r="G106" s="153">
        <f t="shared" si="31"/>
        <v>484787.11999999988</v>
      </c>
      <c r="H106" s="153"/>
      <c r="I106" s="153"/>
      <c r="J106" s="153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5"/>
      <c r="X106" s="16"/>
      <c r="Y106" s="16"/>
      <c r="Z106" s="17"/>
      <c r="AA106" s="16"/>
      <c r="AB106" s="16"/>
      <c r="AC106" s="16"/>
      <c r="AD106" s="16"/>
      <c r="AE106" s="16"/>
      <c r="AF106" s="16"/>
      <c r="AG106" s="16"/>
      <c r="AH106" s="16"/>
      <c r="AI106" s="137">
        <v>48030</v>
      </c>
      <c r="AJ106" s="25">
        <f t="shared" si="46"/>
        <v>484787.11999999988</v>
      </c>
      <c r="AK106" s="38">
        <f t="shared" si="43"/>
        <v>0</v>
      </c>
      <c r="AL106" s="38">
        <f t="shared" si="44"/>
        <v>0</v>
      </c>
      <c r="AM106" s="39">
        <f t="shared" si="45"/>
        <v>0</v>
      </c>
      <c r="AN106" s="25">
        <v>2031</v>
      </c>
      <c r="AO106" s="25">
        <f t="shared" si="40"/>
        <v>21179554.370000001</v>
      </c>
      <c r="AP106" s="25">
        <f t="shared" si="41"/>
        <v>2430985.0080295759</v>
      </c>
      <c r="AQ106" s="25">
        <f t="shared" si="42"/>
        <v>23234489.628127273</v>
      </c>
      <c r="AR106" s="135"/>
      <c r="AS106" s="160">
        <v>48030</v>
      </c>
      <c r="AT106" s="25"/>
      <c r="AU106" s="25">
        <f t="shared" si="47"/>
        <v>484787.11999999988</v>
      </c>
      <c r="AV106" s="25"/>
      <c r="AW106" s="25"/>
      <c r="AX106" s="25"/>
      <c r="AY106" s="25"/>
      <c r="AZ106" s="25"/>
      <c r="BA106" s="136"/>
    </row>
    <row r="107" spans="2:53" ht="15.6" thickTop="1" thickBot="1" x14ac:dyDescent="0.35">
      <c r="B107" s="105">
        <v>48061</v>
      </c>
      <c r="C107" s="15"/>
      <c r="D107" s="43"/>
      <c r="E107" s="16"/>
      <c r="F107" s="148"/>
      <c r="G107" s="153">
        <f t="shared" si="31"/>
        <v>484787.11999999988</v>
      </c>
      <c r="H107" s="153"/>
      <c r="I107" s="153"/>
      <c r="J107" s="153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5"/>
      <c r="X107" s="16"/>
      <c r="Y107" s="16"/>
      <c r="Z107" s="17"/>
      <c r="AA107" s="16"/>
      <c r="AB107" s="16"/>
      <c r="AC107" s="16"/>
      <c r="AD107" s="16"/>
      <c r="AE107" s="16"/>
      <c r="AF107" s="16"/>
      <c r="AG107" s="16"/>
      <c r="AH107" s="16"/>
      <c r="AI107" s="137">
        <v>48061</v>
      </c>
      <c r="AJ107" s="25">
        <f t="shared" si="46"/>
        <v>484787.11999999988</v>
      </c>
      <c r="AK107" s="38">
        <f t="shared" si="43"/>
        <v>0</v>
      </c>
      <c r="AL107" s="38">
        <f t="shared" si="44"/>
        <v>0</v>
      </c>
      <c r="AM107" s="39">
        <f t="shared" si="45"/>
        <v>0</v>
      </c>
      <c r="AN107" s="25">
        <v>2031</v>
      </c>
      <c r="AO107" s="25">
        <f t="shared" si="40"/>
        <v>21179554.370000001</v>
      </c>
      <c r="AP107" s="25">
        <f t="shared" si="41"/>
        <v>2430985.0080295759</v>
      </c>
      <c r="AQ107" s="25">
        <f t="shared" si="42"/>
        <v>23234489.628127273</v>
      </c>
      <c r="AR107" s="135"/>
      <c r="AS107" s="160">
        <v>48061</v>
      </c>
      <c r="AT107" s="25"/>
      <c r="AU107" s="25">
        <f t="shared" si="47"/>
        <v>484787.11999999988</v>
      </c>
      <c r="AV107" s="25"/>
      <c r="AW107" s="25"/>
      <c r="AX107" s="25"/>
      <c r="AY107" s="25"/>
      <c r="AZ107" s="25"/>
      <c r="BA107" s="136"/>
    </row>
    <row r="108" spans="2:53" ht="15.6" thickTop="1" thickBot="1" x14ac:dyDescent="0.35">
      <c r="B108" s="105">
        <v>48092</v>
      </c>
      <c r="C108" s="15"/>
      <c r="D108" s="43"/>
      <c r="E108" s="16"/>
      <c r="F108" s="148"/>
      <c r="G108" s="153">
        <f t="shared" si="31"/>
        <v>426872.17999999988</v>
      </c>
      <c r="H108" s="153">
        <v>57914.94</v>
      </c>
      <c r="I108" s="153">
        <v>6253.75</v>
      </c>
      <c r="J108" s="153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5"/>
      <c r="X108" s="16"/>
      <c r="Y108" s="16"/>
      <c r="Z108" s="17"/>
      <c r="AA108" s="16"/>
      <c r="AB108" s="16"/>
      <c r="AC108" s="16"/>
      <c r="AD108" s="16"/>
      <c r="AE108" s="16"/>
      <c r="AF108" s="16"/>
      <c r="AG108" s="16"/>
      <c r="AH108" s="16"/>
      <c r="AI108" s="137">
        <v>48092</v>
      </c>
      <c r="AJ108" s="25">
        <f t="shared" si="46"/>
        <v>426872.17999999988</v>
      </c>
      <c r="AK108" s="38">
        <f t="shared" si="43"/>
        <v>57914.94</v>
      </c>
      <c r="AL108" s="38">
        <f t="shared" si="44"/>
        <v>6253.75</v>
      </c>
      <c r="AM108" s="39">
        <f t="shared" si="45"/>
        <v>64168.69</v>
      </c>
      <c r="AN108" s="25">
        <v>2031</v>
      </c>
      <c r="AO108" s="25">
        <f t="shared" si="40"/>
        <v>21237469.310000002</v>
      </c>
      <c r="AP108" s="25">
        <f t="shared" si="41"/>
        <v>2437238.7580295759</v>
      </c>
      <c r="AQ108" s="25">
        <f t="shared" si="42"/>
        <v>23298658.318127275</v>
      </c>
      <c r="AR108" s="135"/>
      <c r="AS108" s="160">
        <v>48092</v>
      </c>
      <c r="AT108" s="25"/>
      <c r="AU108" s="25">
        <f t="shared" si="47"/>
        <v>426872.17999999988</v>
      </c>
      <c r="AV108" s="25"/>
      <c r="AW108" s="25"/>
      <c r="AX108" s="25"/>
      <c r="AY108" s="25"/>
      <c r="AZ108" s="25"/>
      <c r="BA108" s="136"/>
    </row>
    <row r="109" spans="2:53" ht="15.6" thickTop="1" thickBot="1" x14ac:dyDescent="0.35">
      <c r="B109" s="105">
        <v>48122</v>
      </c>
      <c r="C109" s="15"/>
      <c r="D109" s="43"/>
      <c r="E109" s="16"/>
      <c r="F109" s="148"/>
      <c r="G109" s="153">
        <f t="shared" si="31"/>
        <v>426872.17999999988</v>
      </c>
      <c r="H109" s="153"/>
      <c r="I109" s="153"/>
      <c r="J109" s="153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5"/>
      <c r="X109" s="16"/>
      <c r="Y109" s="16"/>
      <c r="Z109" s="17"/>
      <c r="AA109" s="16"/>
      <c r="AB109" s="16"/>
      <c r="AC109" s="16"/>
      <c r="AD109" s="16"/>
      <c r="AE109" s="16"/>
      <c r="AF109" s="16"/>
      <c r="AG109" s="16"/>
      <c r="AH109" s="16"/>
      <c r="AI109" s="137">
        <v>48122</v>
      </c>
      <c r="AJ109" s="25">
        <f t="shared" si="46"/>
        <v>426872.17999999988</v>
      </c>
      <c r="AK109" s="38">
        <f t="shared" si="43"/>
        <v>0</v>
      </c>
      <c r="AL109" s="38">
        <f t="shared" si="44"/>
        <v>0</v>
      </c>
      <c r="AM109" s="39">
        <f t="shared" si="45"/>
        <v>0</v>
      </c>
      <c r="AN109" s="25">
        <v>2031</v>
      </c>
      <c r="AO109" s="25">
        <f t="shared" si="40"/>
        <v>21237469.310000002</v>
      </c>
      <c r="AP109" s="25">
        <f t="shared" si="41"/>
        <v>2437238.7580295759</v>
      </c>
      <c r="AQ109" s="25">
        <f t="shared" si="42"/>
        <v>23298658.318127275</v>
      </c>
      <c r="AR109" s="135"/>
      <c r="AS109" s="160">
        <v>48122</v>
      </c>
      <c r="AT109" s="25"/>
      <c r="AU109" s="25">
        <f t="shared" si="47"/>
        <v>426872.17999999988</v>
      </c>
      <c r="AV109" s="25"/>
      <c r="AW109" s="25"/>
      <c r="AX109" s="25"/>
      <c r="AY109" s="25"/>
      <c r="AZ109" s="25"/>
      <c r="BA109" s="136"/>
    </row>
    <row r="110" spans="2:53" ht="15.6" thickTop="1" thickBot="1" x14ac:dyDescent="0.35">
      <c r="B110" s="105">
        <v>48153</v>
      </c>
      <c r="C110" s="15"/>
      <c r="D110" s="43"/>
      <c r="E110" s="16"/>
      <c r="F110" s="148"/>
      <c r="G110" s="153">
        <f t="shared" si="31"/>
        <v>426872.17999999988</v>
      </c>
      <c r="H110" s="153"/>
      <c r="I110" s="153"/>
      <c r="J110" s="153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5"/>
      <c r="X110" s="16"/>
      <c r="Y110" s="16"/>
      <c r="Z110" s="17"/>
      <c r="AA110" s="16"/>
      <c r="AB110" s="16"/>
      <c r="AC110" s="16"/>
      <c r="AD110" s="16"/>
      <c r="AE110" s="16"/>
      <c r="AF110" s="16"/>
      <c r="AG110" s="16"/>
      <c r="AH110" s="16"/>
      <c r="AI110" s="137">
        <v>48153</v>
      </c>
      <c r="AJ110" s="25">
        <f t="shared" si="46"/>
        <v>426872.17999999988</v>
      </c>
      <c r="AK110" s="38">
        <f t="shared" si="43"/>
        <v>0</v>
      </c>
      <c r="AL110" s="38">
        <f t="shared" si="44"/>
        <v>0</v>
      </c>
      <c r="AM110" s="39">
        <f t="shared" si="45"/>
        <v>0</v>
      </c>
      <c r="AN110" s="25">
        <v>2031</v>
      </c>
      <c r="AO110" s="25">
        <f t="shared" si="40"/>
        <v>21237469.310000002</v>
      </c>
      <c r="AP110" s="25">
        <f t="shared" si="41"/>
        <v>2437238.7580295759</v>
      </c>
      <c r="AQ110" s="25">
        <f t="shared" si="42"/>
        <v>23298658.318127275</v>
      </c>
      <c r="AR110" s="135"/>
      <c r="AS110" s="160">
        <v>48153</v>
      </c>
      <c r="AT110" s="25"/>
      <c r="AU110" s="25">
        <f t="shared" si="47"/>
        <v>426872.17999999988</v>
      </c>
      <c r="AV110" s="25"/>
      <c r="AW110" s="25"/>
      <c r="AX110" s="25"/>
      <c r="AY110" s="25"/>
      <c r="AZ110" s="25"/>
      <c r="BA110" s="136"/>
    </row>
    <row r="111" spans="2:53" ht="15.6" thickTop="1" thickBot="1" x14ac:dyDescent="0.35">
      <c r="B111" s="105">
        <v>48183</v>
      </c>
      <c r="C111" s="15"/>
      <c r="D111" s="43"/>
      <c r="E111" s="16"/>
      <c r="F111" s="148"/>
      <c r="G111" s="153">
        <f t="shared" si="31"/>
        <v>368210.12999999989</v>
      </c>
      <c r="H111" s="153">
        <v>58662.05</v>
      </c>
      <c r="I111" s="153">
        <v>5506.65</v>
      </c>
      <c r="J111" s="153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5"/>
      <c r="X111" s="16"/>
      <c r="Y111" s="16"/>
      <c r="Z111" s="17"/>
      <c r="AA111" s="16"/>
      <c r="AB111" s="16"/>
      <c r="AC111" s="16"/>
      <c r="AD111" s="16"/>
      <c r="AE111" s="16"/>
      <c r="AF111" s="16"/>
      <c r="AG111" s="16"/>
      <c r="AH111" s="16"/>
      <c r="AI111" s="137">
        <v>48183</v>
      </c>
      <c r="AJ111" s="25">
        <f t="shared" si="46"/>
        <v>368210.12999999989</v>
      </c>
      <c r="AK111" s="38">
        <f t="shared" si="43"/>
        <v>58662.05</v>
      </c>
      <c r="AL111" s="38">
        <f t="shared" si="44"/>
        <v>5506.65</v>
      </c>
      <c r="AM111" s="39">
        <f t="shared" si="45"/>
        <v>64168.700000000004</v>
      </c>
      <c r="AN111" s="25">
        <v>2031</v>
      </c>
      <c r="AO111" s="25">
        <f t="shared" si="40"/>
        <v>21296131.360000003</v>
      </c>
      <c r="AP111" s="25">
        <f t="shared" si="41"/>
        <v>2442745.4080295758</v>
      </c>
      <c r="AQ111" s="25">
        <f t="shared" si="42"/>
        <v>23362827.018127274</v>
      </c>
      <c r="AR111" s="135"/>
      <c r="AS111" s="160">
        <v>48183</v>
      </c>
      <c r="AT111" s="25"/>
      <c r="AU111" s="25">
        <f t="shared" si="47"/>
        <v>368210.12999999989</v>
      </c>
      <c r="AV111" s="25"/>
      <c r="AW111" s="25"/>
      <c r="AX111" s="25"/>
      <c r="AY111" s="25"/>
      <c r="AZ111" s="25"/>
      <c r="BA111" s="136"/>
    </row>
    <row r="112" spans="2:53" ht="15.6" thickTop="1" thickBot="1" x14ac:dyDescent="0.35">
      <c r="B112" s="105">
        <v>48214</v>
      </c>
      <c r="C112" s="15"/>
      <c r="D112" s="43"/>
      <c r="E112" s="16"/>
      <c r="F112" s="148"/>
      <c r="G112" s="153">
        <f t="shared" si="31"/>
        <v>368210.12999999989</v>
      </c>
      <c r="H112" s="153"/>
      <c r="I112" s="153"/>
      <c r="J112" s="153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5"/>
      <c r="X112" s="16"/>
      <c r="Y112" s="16"/>
      <c r="Z112" s="17"/>
      <c r="AA112" s="16"/>
      <c r="AB112" s="16"/>
      <c r="AC112" s="16"/>
      <c r="AD112" s="16"/>
      <c r="AE112" s="16"/>
      <c r="AF112" s="16"/>
      <c r="AG112" s="16"/>
      <c r="AH112" s="16"/>
      <c r="AI112" s="137">
        <v>48214</v>
      </c>
      <c r="AJ112" s="25">
        <f t="shared" si="46"/>
        <v>368210.12999999989</v>
      </c>
      <c r="AK112" s="38">
        <f t="shared" si="43"/>
        <v>0</v>
      </c>
      <c r="AL112" s="38">
        <f t="shared" si="44"/>
        <v>0</v>
      </c>
      <c r="AM112" s="39">
        <f t="shared" si="45"/>
        <v>0</v>
      </c>
      <c r="AN112" s="25">
        <v>2031</v>
      </c>
      <c r="AO112" s="25">
        <f t="shared" si="40"/>
        <v>21296131.360000003</v>
      </c>
      <c r="AP112" s="25">
        <f t="shared" si="41"/>
        <v>2442745.4080295758</v>
      </c>
      <c r="AQ112" s="25">
        <f t="shared" si="42"/>
        <v>23362827.018127274</v>
      </c>
      <c r="AR112" s="135"/>
      <c r="AS112" s="160">
        <v>48214</v>
      </c>
      <c r="AT112" s="25"/>
      <c r="AU112" s="25">
        <f t="shared" si="47"/>
        <v>368210.12999999989</v>
      </c>
      <c r="AV112" s="25"/>
      <c r="AW112" s="25"/>
      <c r="AX112" s="25"/>
      <c r="AY112" s="25"/>
      <c r="AZ112" s="25"/>
      <c r="BA112" s="136"/>
    </row>
    <row r="113" spans="2:53" ht="15.6" thickTop="1" thickBot="1" x14ac:dyDescent="0.35">
      <c r="B113" s="105">
        <v>48245</v>
      </c>
      <c r="C113" s="15"/>
      <c r="D113" s="43"/>
      <c r="E113" s="16"/>
      <c r="F113" s="148"/>
      <c r="G113" s="153">
        <f t="shared" ref="G113:G129" si="48">+G112-H113</f>
        <v>368210.12999999989</v>
      </c>
      <c r="H113" s="153"/>
      <c r="I113" s="153"/>
      <c r="J113" s="153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5"/>
      <c r="X113" s="16"/>
      <c r="Y113" s="16"/>
      <c r="Z113" s="17"/>
      <c r="AA113" s="16"/>
      <c r="AB113" s="16"/>
      <c r="AC113" s="16"/>
      <c r="AD113" s="16"/>
      <c r="AE113" s="16"/>
      <c r="AF113" s="16"/>
      <c r="AG113" s="16"/>
      <c r="AH113" s="16"/>
      <c r="AI113" s="137">
        <v>48245</v>
      </c>
      <c r="AJ113" s="25">
        <f t="shared" si="46"/>
        <v>368210.12999999989</v>
      </c>
      <c r="AK113" s="38">
        <f t="shared" si="43"/>
        <v>0</v>
      </c>
      <c r="AL113" s="38">
        <f t="shared" si="44"/>
        <v>0</v>
      </c>
      <c r="AM113" s="39">
        <f t="shared" si="45"/>
        <v>0</v>
      </c>
      <c r="AN113" s="25">
        <v>2031</v>
      </c>
      <c r="AO113" s="25">
        <f t="shared" si="40"/>
        <v>21296131.360000003</v>
      </c>
      <c r="AP113" s="25">
        <f t="shared" si="41"/>
        <v>2442745.4080295758</v>
      </c>
      <c r="AQ113" s="25">
        <f t="shared" si="42"/>
        <v>23362827.018127274</v>
      </c>
      <c r="AR113" s="135"/>
      <c r="AS113" s="160">
        <v>48245</v>
      </c>
      <c r="AT113" s="25"/>
      <c r="AU113" s="25">
        <f t="shared" si="47"/>
        <v>368210.12999999989</v>
      </c>
      <c r="AV113" s="25"/>
      <c r="AW113" s="25"/>
      <c r="AX113" s="25"/>
      <c r="AY113" s="25"/>
      <c r="AZ113" s="25"/>
      <c r="BA113" s="136"/>
    </row>
    <row r="114" spans="2:53" ht="15.6" thickTop="1" thickBot="1" x14ac:dyDescent="0.35">
      <c r="B114" s="105">
        <v>48274</v>
      </c>
      <c r="C114" s="15"/>
      <c r="D114" s="43"/>
      <c r="E114" s="16"/>
      <c r="F114" s="148"/>
      <c r="G114" s="153">
        <f t="shared" si="48"/>
        <v>308791.33999999991</v>
      </c>
      <c r="H114" s="153">
        <v>59418.79</v>
      </c>
      <c r="I114" s="153">
        <v>4749.91</v>
      </c>
      <c r="J114" s="153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5"/>
      <c r="X114" s="16"/>
      <c r="Y114" s="16"/>
      <c r="Z114" s="17"/>
      <c r="AA114" s="16"/>
      <c r="AB114" s="16"/>
      <c r="AC114" s="16"/>
      <c r="AD114" s="16"/>
      <c r="AE114" s="16"/>
      <c r="AF114" s="16"/>
      <c r="AG114" s="16"/>
      <c r="AH114" s="16"/>
      <c r="AI114" s="137">
        <v>48274</v>
      </c>
      <c r="AJ114" s="25">
        <f t="shared" si="46"/>
        <v>308791.33999999991</v>
      </c>
      <c r="AK114" s="38">
        <f t="shared" si="43"/>
        <v>59418.79</v>
      </c>
      <c r="AL114" s="38">
        <f t="shared" si="44"/>
        <v>4749.91</v>
      </c>
      <c r="AM114" s="39">
        <f t="shared" si="45"/>
        <v>64168.7</v>
      </c>
      <c r="AN114" s="25">
        <v>2031</v>
      </c>
      <c r="AO114" s="25">
        <f t="shared" si="40"/>
        <v>21355550.150000002</v>
      </c>
      <c r="AP114" s="25">
        <f t="shared" si="41"/>
        <v>2447495.318029576</v>
      </c>
      <c r="AQ114" s="25">
        <f t="shared" si="42"/>
        <v>23426995.718127273</v>
      </c>
      <c r="AR114" s="135"/>
      <c r="AS114" s="160">
        <v>48274</v>
      </c>
      <c r="AT114" s="25"/>
      <c r="AU114" s="25">
        <f t="shared" si="47"/>
        <v>308791.33999999991</v>
      </c>
      <c r="AV114" s="25"/>
      <c r="AW114" s="25"/>
      <c r="AX114" s="25"/>
      <c r="AY114" s="25"/>
      <c r="AZ114" s="25"/>
      <c r="BA114" s="136"/>
    </row>
    <row r="115" spans="2:53" ht="15.6" thickTop="1" thickBot="1" x14ac:dyDescent="0.35">
      <c r="B115" s="105">
        <v>48305</v>
      </c>
      <c r="C115" s="15"/>
      <c r="D115" s="43"/>
      <c r="E115" s="16"/>
      <c r="F115" s="148"/>
      <c r="G115" s="153">
        <f t="shared" si="48"/>
        <v>308791.33999999991</v>
      </c>
      <c r="H115" s="153"/>
      <c r="I115" s="153"/>
      <c r="J115" s="153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5"/>
      <c r="X115" s="16"/>
      <c r="Y115" s="16"/>
      <c r="Z115" s="17"/>
      <c r="AA115" s="16"/>
      <c r="AB115" s="16"/>
      <c r="AC115" s="16"/>
      <c r="AD115" s="16"/>
      <c r="AE115" s="16"/>
      <c r="AF115" s="16"/>
      <c r="AG115" s="16"/>
      <c r="AH115" s="16"/>
      <c r="AI115" s="137">
        <v>48305</v>
      </c>
      <c r="AJ115" s="25">
        <f t="shared" si="46"/>
        <v>308791.33999999991</v>
      </c>
      <c r="AK115" s="38">
        <f t="shared" si="43"/>
        <v>0</v>
      </c>
      <c r="AL115" s="38">
        <f t="shared" si="44"/>
        <v>0</v>
      </c>
      <c r="AM115" s="39">
        <f t="shared" si="45"/>
        <v>0</v>
      </c>
      <c r="AN115" s="25">
        <v>2032</v>
      </c>
      <c r="AO115" s="25">
        <f t="shared" si="40"/>
        <v>21355550.150000002</v>
      </c>
      <c r="AP115" s="25">
        <f t="shared" si="41"/>
        <v>2447495.318029576</v>
      </c>
      <c r="AQ115" s="25">
        <f t="shared" si="42"/>
        <v>23426995.718127273</v>
      </c>
      <c r="AR115" s="135"/>
      <c r="AS115" s="160">
        <v>48305</v>
      </c>
      <c r="AT115" s="25"/>
      <c r="AU115" s="25">
        <f t="shared" si="47"/>
        <v>308791.33999999991</v>
      </c>
      <c r="AV115" s="25"/>
      <c r="AW115" s="25"/>
      <c r="AX115" s="25"/>
      <c r="AY115" s="25"/>
      <c r="AZ115" s="25"/>
      <c r="BA115" s="136"/>
    </row>
    <row r="116" spans="2:53" ht="15.6" thickTop="1" thickBot="1" x14ac:dyDescent="0.35">
      <c r="B116" s="105">
        <v>48335</v>
      </c>
      <c r="C116" s="15"/>
      <c r="D116" s="43"/>
      <c r="E116" s="16"/>
      <c r="F116" s="148"/>
      <c r="G116" s="153">
        <f t="shared" si="48"/>
        <v>308791.33999999991</v>
      </c>
      <c r="H116" s="153"/>
      <c r="I116" s="153"/>
      <c r="J116" s="153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5"/>
      <c r="X116" s="16"/>
      <c r="Y116" s="16"/>
      <c r="Z116" s="17"/>
      <c r="AA116" s="16"/>
      <c r="AB116" s="16"/>
      <c r="AC116" s="16"/>
      <c r="AD116" s="16"/>
      <c r="AE116" s="16"/>
      <c r="AF116" s="16"/>
      <c r="AG116" s="16"/>
      <c r="AH116" s="16"/>
      <c r="AI116" s="137">
        <v>48335</v>
      </c>
      <c r="AJ116" s="25">
        <f t="shared" si="46"/>
        <v>308791.33999999991</v>
      </c>
      <c r="AK116" s="38">
        <f t="shared" si="43"/>
        <v>0</v>
      </c>
      <c r="AL116" s="38">
        <f t="shared" si="44"/>
        <v>0</v>
      </c>
      <c r="AM116" s="39">
        <f t="shared" si="45"/>
        <v>0</v>
      </c>
      <c r="AN116" s="25">
        <v>2032</v>
      </c>
      <c r="AO116" s="25">
        <f t="shared" si="40"/>
        <v>21355550.150000002</v>
      </c>
      <c r="AP116" s="25">
        <f t="shared" si="41"/>
        <v>2447495.318029576</v>
      </c>
      <c r="AQ116" s="25">
        <f t="shared" si="42"/>
        <v>23426995.718127273</v>
      </c>
      <c r="AR116" s="135"/>
      <c r="AS116" s="160">
        <v>48335</v>
      </c>
      <c r="AT116" s="25"/>
      <c r="AU116" s="25">
        <f t="shared" si="47"/>
        <v>308791.33999999991</v>
      </c>
      <c r="AV116" s="25"/>
      <c r="AW116" s="25"/>
      <c r="AX116" s="25"/>
      <c r="AY116" s="25"/>
      <c r="AZ116" s="25"/>
      <c r="BA116" s="136"/>
    </row>
    <row r="117" spans="2:53" ht="15.6" thickTop="1" thickBot="1" x14ac:dyDescent="0.35">
      <c r="B117" s="105">
        <v>48366</v>
      </c>
      <c r="C117" s="15"/>
      <c r="D117" s="43"/>
      <c r="E117" s="16"/>
      <c r="F117" s="148"/>
      <c r="G117" s="153">
        <f t="shared" si="48"/>
        <v>248606.0499999999</v>
      </c>
      <c r="H117" s="153">
        <v>60185.29</v>
      </c>
      <c r="I117" s="153">
        <v>3983.41</v>
      </c>
      <c r="J117" s="153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5"/>
      <c r="X117" s="16"/>
      <c r="Y117" s="16"/>
      <c r="Z117" s="17"/>
      <c r="AA117" s="16"/>
      <c r="AB117" s="16"/>
      <c r="AC117" s="16"/>
      <c r="AD117" s="16"/>
      <c r="AE117" s="16"/>
      <c r="AF117" s="16"/>
      <c r="AG117" s="16"/>
      <c r="AH117" s="16"/>
      <c r="AI117" s="137">
        <v>48366</v>
      </c>
      <c r="AJ117" s="25">
        <f t="shared" si="46"/>
        <v>248606.0499999999</v>
      </c>
      <c r="AK117" s="38">
        <f t="shared" si="43"/>
        <v>60185.29</v>
      </c>
      <c r="AL117" s="38">
        <f t="shared" si="44"/>
        <v>3983.41</v>
      </c>
      <c r="AM117" s="39">
        <f t="shared" si="45"/>
        <v>64168.7</v>
      </c>
      <c r="AN117" s="25">
        <v>2032</v>
      </c>
      <c r="AO117" s="25">
        <f t="shared" si="40"/>
        <v>21415735.440000001</v>
      </c>
      <c r="AP117" s="25">
        <f t="shared" si="41"/>
        <v>2451478.7280295761</v>
      </c>
      <c r="AQ117" s="25">
        <f t="shared" si="42"/>
        <v>23491164.418127272</v>
      </c>
      <c r="AR117" s="135"/>
      <c r="AS117" s="160">
        <v>48366</v>
      </c>
      <c r="AT117" s="25"/>
      <c r="AU117" s="25">
        <f t="shared" si="47"/>
        <v>248606.0499999999</v>
      </c>
      <c r="AV117" s="25"/>
      <c r="AW117" s="25"/>
      <c r="AX117" s="25"/>
      <c r="AY117" s="25"/>
      <c r="AZ117" s="25"/>
      <c r="BA117" s="136"/>
    </row>
    <row r="118" spans="2:53" ht="15.6" thickTop="1" thickBot="1" x14ac:dyDescent="0.35">
      <c r="B118" s="105">
        <v>48396</v>
      </c>
      <c r="C118" s="15"/>
      <c r="D118" s="43"/>
      <c r="E118" s="16"/>
      <c r="F118" s="148"/>
      <c r="G118" s="153">
        <f t="shared" si="48"/>
        <v>248606.0499999999</v>
      </c>
      <c r="H118" s="153"/>
      <c r="I118" s="153"/>
      <c r="J118" s="153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5"/>
      <c r="X118" s="16"/>
      <c r="Y118" s="16"/>
      <c r="Z118" s="17"/>
      <c r="AA118" s="16"/>
      <c r="AB118" s="16"/>
      <c r="AC118" s="16"/>
      <c r="AD118" s="16"/>
      <c r="AE118" s="16"/>
      <c r="AF118" s="16"/>
      <c r="AG118" s="16"/>
      <c r="AH118" s="16"/>
      <c r="AI118" s="137">
        <v>48396</v>
      </c>
      <c r="AJ118" s="25">
        <f t="shared" si="46"/>
        <v>248606.0499999999</v>
      </c>
      <c r="AK118" s="38">
        <f t="shared" si="43"/>
        <v>0</v>
      </c>
      <c r="AL118" s="38">
        <f t="shared" si="44"/>
        <v>0</v>
      </c>
      <c r="AM118" s="39">
        <f t="shared" si="45"/>
        <v>0</v>
      </c>
      <c r="AN118" s="25">
        <v>2032</v>
      </c>
      <c r="AO118" s="25">
        <f t="shared" si="40"/>
        <v>21415735.440000001</v>
      </c>
      <c r="AP118" s="25">
        <f t="shared" si="41"/>
        <v>2451478.7280295761</v>
      </c>
      <c r="AQ118" s="25">
        <f t="shared" si="42"/>
        <v>23491164.418127272</v>
      </c>
      <c r="AR118" s="135"/>
      <c r="AS118" s="160">
        <v>48396</v>
      </c>
      <c r="AT118" s="25"/>
      <c r="AU118" s="25">
        <f t="shared" si="47"/>
        <v>248606.0499999999</v>
      </c>
      <c r="AV118" s="25"/>
      <c r="AW118" s="25"/>
      <c r="AX118" s="25"/>
      <c r="AY118" s="25"/>
      <c r="AZ118" s="25"/>
      <c r="BA118" s="136"/>
    </row>
    <row r="119" spans="2:53" ht="15.6" thickTop="1" thickBot="1" x14ac:dyDescent="0.35">
      <c r="B119" s="105">
        <v>48427</v>
      </c>
      <c r="C119" s="15"/>
      <c r="D119" s="43"/>
      <c r="E119" s="16"/>
      <c r="F119" s="148"/>
      <c r="G119" s="153">
        <f t="shared" si="48"/>
        <v>248606.0499999999</v>
      </c>
      <c r="H119" s="153"/>
      <c r="I119" s="153"/>
      <c r="J119" s="153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5"/>
      <c r="X119" s="16"/>
      <c r="Y119" s="16"/>
      <c r="Z119" s="17"/>
      <c r="AA119" s="16"/>
      <c r="AB119" s="16"/>
      <c r="AC119" s="16"/>
      <c r="AD119" s="16"/>
      <c r="AE119" s="16"/>
      <c r="AF119" s="16"/>
      <c r="AG119" s="16"/>
      <c r="AH119" s="16"/>
      <c r="AI119" s="137">
        <v>48427</v>
      </c>
      <c r="AJ119" s="25">
        <f t="shared" si="46"/>
        <v>248606.0499999999</v>
      </c>
      <c r="AK119" s="38">
        <f t="shared" si="43"/>
        <v>0</v>
      </c>
      <c r="AL119" s="38">
        <f t="shared" si="44"/>
        <v>0</v>
      </c>
      <c r="AM119" s="39">
        <f t="shared" si="45"/>
        <v>0</v>
      </c>
      <c r="AN119" s="25">
        <v>2032</v>
      </c>
      <c r="AO119" s="25">
        <f t="shared" si="40"/>
        <v>21415735.440000001</v>
      </c>
      <c r="AP119" s="25">
        <f t="shared" si="41"/>
        <v>2451478.7280295761</v>
      </c>
      <c r="AQ119" s="25">
        <f t="shared" si="42"/>
        <v>23491164.418127272</v>
      </c>
      <c r="AR119" s="135"/>
      <c r="AS119" s="160">
        <v>48427</v>
      </c>
      <c r="AT119" s="25"/>
      <c r="AU119" s="25">
        <f t="shared" si="47"/>
        <v>248606.0499999999</v>
      </c>
      <c r="AV119" s="25"/>
      <c r="AW119" s="25"/>
      <c r="AX119" s="25"/>
      <c r="AY119" s="25"/>
      <c r="AZ119" s="25"/>
      <c r="BA119" s="136"/>
    </row>
    <row r="120" spans="2:53" ht="15.6" thickTop="1" thickBot="1" x14ac:dyDescent="0.35">
      <c r="B120" s="105">
        <v>48458</v>
      </c>
      <c r="C120" s="15"/>
      <c r="D120" s="43"/>
      <c r="E120" s="16"/>
      <c r="F120" s="148"/>
      <c r="G120" s="153">
        <f t="shared" si="48"/>
        <v>187644.36999999991</v>
      </c>
      <c r="H120" s="153">
        <v>60961.68</v>
      </c>
      <c r="I120" s="153">
        <v>3207.02</v>
      </c>
      <c r="J120" s="153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5"/>
      <c r="X120" s="16"/>
      <c r="Y120" s="16"/>
      <c r="Z120" s="17"/>
      <c r="AA120" s="16"/>
      <c r="AB120" s="16"/>
      <c r="AC120" s="16"/>
      <c r="AD120" s="16"/>
      <c r="AE120" s="16"/>
      <c r="AF120" s="16"/>
      <c r="AG120" s="16"/>
      <c r="AH120" s="16"/>
      <c r="AI120" s="137">
        <v>48458</v>
      </c>
      <c r="AJ120" s="25">
        <f t="shared" si="46"/>
        <v>187644.36999999991</v>
      </c>
      <c r="AK120" s="38">
        <f t="shared" si="43"/>
        <v>60961.68</v>
      </c>
      <c r="AL120" s="38">
        <f t="shared" si="44"/>
        <v>3207.02</v>
      </c>
      <c r="AM120" s="39">
        <f t="shared" si="45"/>
        <v>64168.7</v>
      </c>
      <c r="AN120" s="25">
        <v>2032</v>
      </c>
      <c r="AO120" s="25">
        <f t="shared" si="40"/>
        <v>21476697.120000001</v>
      </c>
      <c r="AP120" s="25">
        <f t="shared" si="41"/>
        <v>2454685.7480295761</v>
      </c>
      <c r="AQ120" s="25">
        <f t="shared" si="42"/>
        <v>23555333.118127272</v>
      </c>
      <c r="AR120" s="135"/>
      <c r="AS120" s="160">
        <v>48458</v>
      </c>
      <c r="AT120" s="25"/>
      <c r="AU120" s="25">
        <f t="shared" si="47"/>
        <v>187644.36999999991</v>
      </c>
      <c r="AV120" s="25"/>
      <c r="AW120" s="25"/>
      <c r="AX120" s="25"/>
      <c r="AY120" s="25"/>
      <c r="AZ120" s="25"/>
      <c r="BA120" s="136"/>
    </row>
    <row r="121" spans="2:53" ht="15.6" thickTop="1" thickBot="1" x14ac:dyDescent="0.35">
      <c r="B121" s="105">
        <v>48488</v>
      </c>
      <c r="C121" s="15"/>
      <c r="D121" s="43"/>
      <c r="E121" s="16"/>
      <c r="F121" s="148"/>
      <c r="G121" s="153">
        <f t="shared" si="48"/>
        <v>187644.36999999991</v>
      </c>
      <c r="H121" s="153"/>
      <c r="I121" s="153"/>
      <c r="J121" s="153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5"/>
      <c r="X121" s="16"/>
      <c r="Y121" s="16"/>
      <c r="Z121" s="17"/>
      <c r="AA121" s="16"/>
      <c r="AB121" s="16"/>
      <c r="AC121" s="16"/>
      <c r="AD121" s="16"/>
      <c r="AE121" s="16"/>
      <c r="AF121" s="16"/>
      <c r="AG121" s="16"/>
      <c r="AH121" s="16"/>
      <c r="AI121" s="137">
        <v>48488</v>
      </c>
      <c r="AJ121" s="25">
        <f t="shared" si="46"/>
        <v>187644.36999999991</v>
      </c>
      <c r="AK121" s="38">
        <f t="shared" si="43"/>
        <v>0</v>
      </c>
      <c r="AL121" s="38">
        <f t="shared" si="44"/>
        <v>0</v>
      </c>
      <c r="AM121" s="39">
        <f t="shared" si="45"/>
        <v>0</v>
      </c>
      <c r="AN121" s="25">
        <v>2032</v>
      </c>
      <c r="AO121" s="25">
        <f t="shared" si="40"/>
        <v>21476697.120000001</v>
      </c>
      <c r="AP121" s="25">
        <f t="shared" si="41"/>
        <v>2454685.7480295761</v>
      </c>
      <c r="AQ121" s="25">
        <f t="shared" si="42"/>
        <v>23555333.118127272</v>
      </c>
      <c r="AR121" s="135"/>
      <c r="AS121" s="160">
        <v>48488</v>
      </c>
      <c r="AT121" s="25"/>
      <c r="AU121" s="25">
        <f t="shared" si="47"/>
        <v>187644.36999999991</v>
      </c>
      <c r="AV121" s="25"/>
      <c r="AW121" s="25"/>
      <c r="AX121" s="25"/>
      <c r="AY121" s="25"/>
      <c r="AZ121" s="25"/>
      <c r="BA121" s="136"/>
    </row>
    <row r="122" spans="2:53" ht="15.6" thickTop="1" thickBot="1" x14ac:dyDescent="0.35">
      <c r="B122" s="105">
        <v>48519</v>
      </c>
      <c r="C122" s="15"/>
      <c r="D122" s="43"/>
      <c r="E122" s="16"/>
      <c r="F122" s="148"/>
      <c r="G122" s="153">
        <f t="shared" si="48"/>
        <v>187644.36999999991</v>
      </c>
      <c r="H122" s="153"/>
      <c r="I122" s="153"/>
      <c r="J122" s="153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5"/>
      <c r="X122" s="16"/>
      <c r="Y122" s="16"/>
      <c r="Z122" s="17"/>
      <c r="AA122" s="16"/>
      <c r="AB122" s="16"/>
      <c r="AC122" s="16"/>
      <c r="AD122" s="16"/>
      <c r="AE122" s="16"/>
      <c r="AF122" s="16"/>
      <c r="AG122" s="16"/>
      <c r="AH122" s="16"/>
      <c r="AI122" s="137">
        <v>48519</v>
      </c>
      <c r="AJ122" s="25">
        <f t="shared" si="46"/>
        <v>187644.36999999991</v>
      </c>
      <c r="AK122" s="38">
        <f t="shared" si="43"/>
        <v>0</v>
      </c>
      <c r="AL122" s="38">
        <f t="shared" si="44"/>
        <v>0</v>
      </c>
      <c r="AM122" s="39">
        <f t="shared" si="45"/>
        <v>0</v>
      </c>
      <c r="AN122" s="25">
        <v>2032</v>
      </c>
      <c r="AO122" s="25">
        <f t="shared" si="40"/>
        <v>21476697.120000001</v>
      </c>
      <c r="AP122" s="25">
        <f t="shared" si="41"/>
        <v>2454685.7480295761</v>
      </c>
      <c r="AQ122" s="25">
        <f t="shared" si="42"/>
        <v>23555333.118127272</v>
      </c>
      <c r="AR122" s="135"/>
      <c r="AS122" s="160">
        <v>48519</v>
      </c>
      <c r="AT122" s="25"/>
      <c r="AU122" s="25">
        <f t="shared" si="47"/>
        <v>187644.36999999991</v>
      </c>
      <c r="AV122" s="25"/>
      <c r="AW122" s="25"/>
      <c r="AX122" s="25"/>
      <c r="AY122" s="25"/>
      <c r="AZ122" s="25"/>
      <c r="BA122" s="136"/>
    </row>
    <row r="123" spans="2:53" ht="15.6" thickTop="1" thickBot="1" x14ac:dyDescent="0.35">
      <c r="B123" s="105">
        <v>48549</v>
      </c>
      <c r="C123" s="15"/>
      <c r="D123" s="43"/>
      <c r="E123" s="16"/>
      <c r="F123" s="148"/>
      <c r="G123" s="153">
        <f t="shared" si="48"/>
        <v>125896.27999999991</v>
      </c>
      <c r="H123" s="153">
        <v>61748.09</v>
      </c>
      <c r="I123" s="153">
        <v>2420.61</v>
      </c>
      <c r="J123" s="153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5"/>
      <c r="X123" s="16"/>
      <c r="Y123" s="16"/>
      <c r="Z123" s="17"/>
      <c r="AA123" s="16"/>
      <c r="AB123" s="16"/>
      <c r="AC123" s="16"/>
      <c r="AD123" s="16"/>
      <c r="AE123" s="16"/>
      <c r="AF123" s="16"/>
      <c r="AG123" s="16"/>
      <c r="AH123" s="16"/>
      <c r="AI123" s="137">
        <v>48549</v>
      </c>
      <c r="AJ123" s="25">
        <f t="shared" si="46"/>
        <v>125896.27999999991</v>
      </c>
      <c r="AK123" s="38">
        <f t="shared" si="43"/>
        <v>61748.09</v>
      </c>
      <c r="AL123" s="38">
        <f t="shared" si="44"/>
        <v>2420.61</v>
      </c>
      <c r="AM123" s="39">
        <f t="shared" si="45"/>
        <v>64168.7</v>
      </c>
      <c r="AN123" s="25">
        <v>2032</v>
      </c>
      <c r="AO123" s="25">
        <f t="shared" si="40"/>
        <v>21538445.210000001</v>
      </c>
      <c r="AP123" s="25">
        <f t="shared" si="41"/>
        <v>2457106.358029576</v>
      </c>
      <c r="AQ123" s="25">
        <f t="shared" si="42"/>
        <v>23619501.818127271</v>
      </c>
      <c r="AR123" s="135"/>
      <c r="AS123" s="160">
        <v>48549</v>
      </c>
      <c r="AT123" s="25"/>
      <c r="AU123" s="25">
        <f t="shared" si="47"/>
        <v>125896.27999999991</v>
      </c>
      <c r="AV123" s="25"/>
      <c r="AW123" s="25"/>
      <c r="AX123" s="25"/>
      <c r="AY123" s="25"/>
      <c r="AZ123" s="25"/>
      <c r="BA123" s="136"/>
    </row>
    <row r="124" spans="2:53" ht="15.6" thickTop="1" thickBot="1" x14ac:dyDescent="0.35">
      <c r="B124" s="105">
        <v>48580</v>
      </c>
      <c r="C124" s="15"/>
      <c r="D124" s="43"/>
      <c r="E124" s="16"/>
      <c r="F124" s="148"/>
      <c r="G124" s="153">
        <f t="shared" si="48"/>
        <v>125896.27999999991</v>
      </c>
      <c r="H124" s="153"/>
      <c r="I124" s="153"/>
      <c r="J124" s="153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5"/>
      <c r="X124" s="16"/>
      <c r="Y124" s="16"/>
      <c r="Z124" s="17"/>
      <c r="AA124" s="16"/>
      <c r="AB124" s="16"/>
      <c r="AC124" s="16"/>
      <c r="AD124" s="16"/>
      <c r="AE124" s="16"/>
      <c r="AF124" s="16"/>
      <c r="AG124" s="16"/>
      <c r="AH124" s="16"/>
      <c r="AI124" s="137">
        <v>48580</v>
      </c>
      <c r="AJ124" s="25">
        <f t="shared" si="46"/>
        <v>125896.27999999991</v>
      </c>
      <c r="AK124" s="38">
        <f t="shared" si="43"/>
        <v>0</v>
      </c>
      <c r="AL124" s="38">
        <f t="shared" si="44"/>
        <v>0</v>
      </c>
      <c r="AM124" s="39">
        <f t="shared" si="45"/>
        <v>0</v>
      </c>
      <c r="AN124" s="25">
        <v>2032</v>
      </c>
      <c r="AO124" s="25">
        <f t="shared" si="40"/>
        <v>21538445.210000001</v>
      </c>
      <c r="AP124" s="25">
        <f t="shared" si="41"/>
        <v>2457106.358029576</v>
      </c>
      <c r="AQ124" s="25">
        <f t="shared" si="42"/>
        <v>23619501.818127271</v>
      </c>
      <c r="AR124" s="135"/>
      <c r="AS124" s="160">
        <v>48580</v>
      </c>
      <c r="AT124" s="25"/>
      <c r="AU124" s="25">
        <f t="shared" si="47"/>
        <v>125896.27999999991</v>
      </c>
      <c r="AV124" s="25"/>
      <c r="AW124" s="25"/>
      <c r="AX124" s="25"/>
      <c r="AY124" s="25"/>
      <c r="AZ124" s="25"/>
      <c r="BA124" s="136"/>
    </row>
    <row r="125" spans="2:53" ht="15.6" thickTop="1" thickBot="1" x14ac:dyDescent="0.35">
      <c r="B125" s="105">
        <v>48611</v>
      </c>
      <c r="C125" s="15"/>
      <c r="D125" s="43"/>
      <c r="E125" s="16"/>
      <c r="F125" s="148"/>
      <c r="G125" s="153">
        <f t="shared" si="48"/>
        <v>125896.27999999991</v>
      </c>
      <c r="H125" s="153"/>
      <c r="I125" s="153"/>
      <c r="J125" s="153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5"/>
      <c r="X125" s="16"/>
      <c r="Y125" s="16"/>
      <c r="Z125" s="17"/>
      <c r="AA125" s="16"/>
      <c r="AB125" s="16"/>
      <c r="AC125" s="16"/>
      <c r="AD125" s="16"/>
      <c r="AE125" s="16"/>
      <c r="AF125" s="16"/>
      <c r="AG125" s="16"/>
      <c r="AH125" s="16"/>
      <c r="AI125" s="137">
        <v>48611</v>
      </c>
      <c r="AJ125" s="25">
        <f t="shared" si="46"/>
        <v>125896.27999999991</v>
      </c>
      <c r="AK125" s="38">
        <f t="shared" si="43"/>
        <v>0</v>
      </c>
      <c r="AL125" s="38">
        <f t="shared" si="44"/>
        <v>0</v>
      </c>
      <c r="AM125" s="39">
        <f t="shared" si="45"/>
        <v>0</v>
      </c>
      <c r="AN125" s="25">
        <v>2032</v>
      </c>
      <c r="AO125" s="25">
        <f t="shared" si="40"/>
        <v>21538445.210000001</v>
      </c>
      <c r="AP125" s="25">
        <f t="shared" si="41"/>
        <v>2457106.358029576</v>
      </c>
      <c r="AQ125" s="25">
        <f t="shared" si="42"/>
        <v>23619501.818127271</v>
      </c>
      <c r="AR125" s="135"/>
      <c r="AS125" s="160">
        <v>48611</v>
      </c>
      <c r="AT125" s="25"/>
      <c r="AU125" s="25">
        <f t="shared" si="47"/>
        <v>125896.27999999991</v>
      </c>
      <c r="AV125" s="25"/>
      <c r="AW125" s="25"/>
      <c r="AX125" s="25"/>
      <c r="AY125" s="25"/>
      <c r="AZ125" s="25"/>
      <c r="BA125" s="136"/>
    </row>
    <row r="126" spans="2:53" ht="15.6" thickTop="1" thickBot="1" x14ac:dyDescent="0.35">
      <c r="B126" s="105">
        <v>48639</v>
      </c>
      <c r="C126" s="15"/>
      <c r="D126" s="43"/>
      <c r="E126" s="16"/>
      <c r="F126" s="148"/>
      <c r="G126" s="153">
        <f t="shared" si="48"/>
        <v>63351.639999999912</v>
      </c>
      <c r="H126" s="153">
        <v>62544.639999999999</v>
      </c>
      <c r="I126" s="153">
        <v>1624.06</v>
      </c>
      <c r="J126" s="153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5"/>
      <c r="X126" s="16"/>
      <c r="Y126" s="16"/>
      <c r="Z126" s="17"/>
      <c r="AA126" s="16"/>
      <c r="AB126" s="16"/>
      <c r="AC126" s="16"/>
      <c r="AD126" s="16"/>
      <c r="AE126" s="16"/>
      <c r="AF126" s="16"/>
      <c r="AG126" s="16"/>
      <c r="AH126" s="16"/>
      <c r="AI126" s="137">
        <v>48639</v>
      </c>
      <c r="AJ126" s="25">
        <f t="shared" si="46"/>
        <v>63351.639999999912</v>
      </c>
      <c r="AK126" s="38">
        <f t="shared" si="43"/>
        <v>62544.639999999999</v>
      </c>
      <c r="AL126" s="38">
        <f t="shared" si="44"/>
        <v>1624.06</v>
      </c>
      <c r="AM126" s="39">
        <f t="shared" si="45"/>
        <v>64168.7</v>
      </c>
      <c r="AN126" s="25">
        <v>2032</v>
      </c>
      <c r="AO126" s="25">
        <f t="shared" si="40"/>
        <v>21600989.850000001</v>
      </c>
      <c r="AP126" s="25">
        <f t="shared" si="41"/>
        <v>2458730.4180295761</v>
      </c>
      <c r="AQ126" s="25">
        <f t="shared" si="42"/>
        <v>23683670.51812727</v>
      </c>
      <c r="AR126" s="135"/>
      <c r="AS126" s="160">
        <v>48639</v>
      </c>
      <c r="AT126" s="25"/>
      <c r="AU126" s="25">
        <f t="shared" si="47"/>
        <v>63351.639999999912</v>
      </c>
      <c r="AV126" s="25"/>
      <c r="AW126" s="25"/>
      <c r="AX126" s="25"/>
      <c r="AY126" s="25"/>
      <c r="AZ126" s="25"/>
      <c r="BA126" s="136"/>
    </row>
    <row r="127" spans="2:53" ht="15.6" thickTop="1" thickBot="1" x14ac:dyDescent="0.35">
      <c r="B127" s="105">
        <v>48670</v>
      </c>
      <c r="C127" s="15"/>
      <c r="D127" s="43"/>
      <c r="E127" s="16"/>
      <c r="F127" s="148"/>
      <c r="G127" s="153">
        <f t="shared" si="48"/>
        <v>63351.639999999912</v>
      </c>
      <c r="H127" s="153"/>
      <c r="I127" s="153"/>
      <c r="J127" s="153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5"/>
      <c r="X127" s="16"/>
      <c r="Y127" s="16"/>
      <c r="Z127" s="17"/>
      <c r="AA127" s="16"/>
      <c r="AB127" s="16"/>
      <c r="AC127" s="16"/>
      <c r="AD127" s="16"/>
      <c r="AE127" s="16"/>
      <c r="AF127" s="16"/>
      <c r="AG127" s="16"/>
      <c r="AH127" s="16"/>
      <c r="AI127" s="137">
        <v>48670</v>
      </c>
      <c r="AJ127" s="25">
        <f t="shared" si="46"/>
        <v>63351.639999999912</v>
      </c>
      <c r="AK127" s="38">
        <f t="shared" si="43"/>
        <v>0</v>
      </c>
      <c r="AL127" s="38">
        <f t="shared" si="44"/>
        <v>0</v>
      </c>
      <c r="AM127" s="39">
        <f t="shared" si="45"/>
        <v>0</v>
      </c>
      <c r="AN127" s="25">
        <v>2033</v>
      </c>
      <c r="AO127" s="25">
        <f t="shared" si="40"/>
        <v>21600989.850000001</v>
      </c>
      <c r="AP127" s="25">
        <f t="shared" si="41"/>
        <v>2458730.4180295761</v>
      </c>
      <c r="AQ127" s="25">
        <f t="shared" si="42"/>
        <v>23683670.51812727</v>
      </c>
      <c r="AR127" s="135"/>
      <c r="AS127" s="160">
        <v>48670</v>
      </c>
      <c r="AT127" s="25"/>
      <c r="AU127" s="25">
        <f t="shared" si="47"/>
        <v>63351.639999999912</v>
      </c>
      <c r="AV127" s="25"/>
      <c r="AW127" s="25"/>
      <c r="AX127" s="25"/>
      <c r="AY127" s="25"/>
      <c r="AZ127" s="25"/>
      <c r="BA127" s="136"/>
    </row>
    <row r="128" spans="2:53" ht="15.6" thickTop="1" thickBot="1" x14ac:dyDescent="0.35">
      <c r="B128" s="105">
        <v>48700</v>
      </c>
      <c r="C128" s="15"/>
      <c r="D128" s="43"/>
      <c r="E128" s="16"/>
      <c r="F128" s="148"/>
      <c r="G128" s="153">
        <f t="shared" si="48"/>
        <v>63351.639999999912</v>
      </c>
      <c r="H128" s="153"/>
      <c r="I128" s="153"/>
      <c r="J128" s="153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5"/>
      <c r="X128" s="16"/>
      <c r="Y128" s="16"/>
      <c r="Z128" s="17"/>
      <c r="AA128" s="16"/>
      <c r="AB128" s="16"/>
      <c r="AC128" s="16"/>
      <c r="AD128" s="16"/>
      <c r="AE128" s="16"/>
      <c r="AF128" s="16"/>
      <c r="AG128" s="16"/>
      <c r="AH128" s="16"/>
      <c r="AI128" s="137">
        <v>48700</v>
      </c>
      <c r="AJ128" s="25">
        <f t="shared" si="46"/>
        <v>63351.639999999912</v>
      </c>
      <c r="AK128" s="38">
        <f t="shared" si="43"/>
        <v>0</v>
      </c>
      <c r="AL128" s="38">
        <f t="shared" si="44"/>
        <v>0</v>
      </c>
      <c r="AM128" s="39">
        <f t="shared" si="45"/>
        <v>0</v>
      </c>
      <c r="AN128" s="25">
        <v>2033</v>
      </c>
      <c r="AO128" s="25">
        <f t="shared" si="40"/>
        <v>21600989.850000001</v>
      </c>
      <c r="AP128" s="25">
        <f t="shared" si="41"/>
        <v>2458730.4180295761</v>
      </c>
      <c r="AQ128" s="25">
        <f t="shared" si="42"/>
        <v>23683670.51812727</v>
      </c>
      <c r="AR128" s="135"/>
      <c r="AS128" s="160">
        <v>48700</v>
      </c>
      <c r="AT128" s="25"/>
      <c r="AU128" s="25">
        <f t="shared" si="47"/>
        <v>63351.639999999912</v>
      </c>
      <c r="AV128" s="25"/>
      <c r="AW128" s="25"/>
      <c r="AX128" s="25"/>
      <c r="AY128" s="25"/>
      <c r="AZ128" s="25"/>
      <c r="BA128" s="136"/>
    </row>
    <row r="129" spans="2:53" ht="15.6" thickTop="1" thickBot="1" x14ac:dyDescent="0.35">
      <c r="B129" s="44">
        <v>48731</v>
      </c>
      <c r="C129" s="139"/>
      <c r="D129" s="140"/>
      <c r="E129" s="45"/>
      <c r="F129" s="157"/>
      <c r="G129" s="154">
        <f t="shared" si="48"/>
        <v>-0.36000000008789357</v>
      </c>
      <c r="H129" s="154">
        <v>63352</v>
      </c>
      <c r="I129" s="154">
        <v>817.23</v>
      </c>
      <c r="J129" s="154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139"/>
      <c r="X129" s="45"/>
      <c r="Y129" s="45"/>
      <c r="Z129" s="141"/>
      <c r="AA129" s="45"/>
      <c r="AB129" s="45"/>
      <c r="AC129" s="45"/>
      <c r="AD129" s="45"/>
      <c r="AE129" s="45"/>
      <c r="AF129" s="45"/>
      <c r="AG129" s="45"/>
      <c r="AH129" s="45"/>
      <c r="AI129" s="142">
        <v>48731</v>
      </c>
      <c r="AJ129" s="143">
        <f t="shared" si="46"/>
        <v>-0.36000000008789357</v>
      </c>
      <c r="AK129" s="158">
        <f t="shared" si="43"/>
        <v>63352</v>
      </c>
      <c r="AL129" s="158">
        <f t="shared" si="44"/>
        <v>817.23</v>
      </c>
      <c r="AM129" s="143">
        <f t="shared" si="45"/>
        <v>64169.23</v>
      </c>
      <c r="AN129" s="143">
        <v>2033</v>
      </c>
      <c r="AO129" s="143">
        <f t="shared" si="40"/>
        <v>21664341.850000001</v>
      </c>
      <c r="AP129" s="143">
        <f t="shared" si="41"/>
        <v>2459547.6480295761</v>
      </c>
      <c r="AQ129" s="143">
        <f t="shared" si="42"/>
        <v>23747839.74812727</v>
      </c>
      <c r="AR129" s="127"/>
      <c r="AS129" s="161">
        <v>48731</v>
      </c>
      <c r="AT129" s="143"/>
      <c r="AU129" s="143">
        <f t="shared" si="47"/>
        <v>-0.36000000008789357</v>
      </c>
      <c r="AV129" s="143"/>
      <c r="AW129" s="143"/>
      <c r="AX129" s="143"/>
      <c r="AY129" s="143"/>
      <c r="AZ129" s="143"/>
      <c r="BA129" s="162"/>
    </row>
  </sheetData>
  <mergeCells count="2">
    <mergeCell ref="AN3:AQ4"/>
    <mergeCell ref="AI3:AM4"/>
  </mergeCells>
  <phoneticPr fontId="7" type="noConversion"/>
  <pageMargins left="0.25" right="0.25" top="0.75" bottom="0.75" header="0.3" footer="0.3"/>
  <pageSetup paperSize="8" scale="31" orientation="landscape" r:id="rId1"/>
  <colBreaks count="4" manualBreakCount="4">
    <brk id="18" max="1048575" man="1"/>
    <brk id="30" max="1048575" man="1"/>
    <brk id="39" max="1048575" man="1"/>
    <brk id="5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6A9EB-014C-4C10-B139-DD122B362B87}">
  <dimension ref="A1:GE33"/>
  <sheetViews>
    <sheetView workbookViewId="0">
      <pane xSplit="1" ySplit="4" topLeftCell="B11" activePane="bottomRight" state="frozen"/>
      <selection activeCell="BX1" sqref="BX1:CR1048576"/>
      <selection pane="topRight" activeCell="BX1" sqref="BX1:CR1048576"/>
      <selection pane="bottomLeft" activeCell="BX1" sqref="BX1:CR1048576"/>
      <selection pane="bottomRight" activeCell="GG1" sqref="GE1:GG1048576"/>
    </sheetView>
  </sheetViews>
  <sheetFormatPr defaultColWidth="8.88671875" defaultRowHeight="14.4" x14ac:dyDescent="0.3"/>
  <cols>
    <col min="1" max="1" width="20.33203125" style="48" bestFit="1" customWidth="1"/>
    <col min="2" max="3" width="12.33203125" style="48" customWidth="1"/>
    <col min="4" max="4" width="14.33203125" style="48" bestFit="1" customWidth="1"/>
    <col min="5" max="5" width="30.6640625" style="48" hidden="1" customWidth="1"/>
    <col min="6" max="14" width="24.6640625" style="48" hidden="1" customWidth="1"/>
    <col min="15" max="16" width="25.44140625" style="48" hidden="1" customWidth="1"/>
    <col min="17" max="17" width="25" style="48" hidden="1" customWidth="1"/>
    <col min="18" max="33" width="25.44140625" style="48" hidden="1" customWidth="1"/>
    <col min="34" max="34" width="25.33203125" style="48" hidden="1" customWidth="1"/>
    <col min="35" max="48" width="25.44140625" style="48" hidden="1" customWidth="1"/>
    <col min="49" max="49" width="11.44140625" style="48" hidden="1" customWidth="1"/>
    <col min="50" max="50" width="13.109375" style="48" hidden="1" customWidth="1"/>
    <col min="51" max="51" width="11.44140625" style="48" hidden="1" customWidth="1"/>
    <col min="52" max="52" width="13.109375" style="48" hidden="1" customWidth="1"/>
    <col min="53" max="53" width="11.44140625" style="48" hidden="1" customWidth="1"/>
    <col min="54" max="54" width="13.109375" style="48" hidden="1" customWidth="1"/>
    <col min="55" max="55" width="11.44140625" style="48" hidden="1" customWidth="1"/>
    <col min="56" max="56" width="13.109375" style="48" hidden="1" customWidth="1"/>
    <col min="57" max="57" width="11.44140625" style="48" hidden="1" customWidth="1"/>
    <col min="58" max="58" width="13.109375" style="48" hidden="1" customWidth="1"/>
    <col min="59" max="59" width="11.44140625" style="48" hidden="1" customWidth="1"/>
    <col min="60" max="60" width="13.109375" style="48" hidden="1" customWidth="1"/>
    <col min="61" max="61" width="11.44140625" style="48" hidden="1" customWidth="1"/>
    <col min="62" max="62" width="13.109375" style="48" hidden="1" customWidth="1"/>
    <col min="63" max="63" width="11.44140625" style="48" hidden="1" customWidth="1"/>
    <col min="64" max="64" width="13.109375" style="48" hidden="1" customWidth="1"/>
    <col min="65" max="65" width="11.44140625" style="48" bestFit="1" customWidth="1"/>
    <col min="66" max="66" width="13.109375" style="48" bestFit="1" customWidth="1"/>
    <col min="67" max="67" width="11.44140625" style="48" bestFit="1" customWidth="1"/>
    <col min="68" max="68" width="13.109375" style="48" bestFit="1" customWidth="1"/>
    <col min="69" max="69" width="11.44140625" style="48" bestFit="1" customWidth="1"/>
    <col min="70" max="70" width="13.109375" style="48" bestFit="1" customWidth="1"/>
    <col min="71" max="71" width="11.44140625" style="48" bestFit="1" customWidth="1"/>
    <col min="72" max="72" width="13.6640625" style="48" bestFit="1" customWidth="1"/>
    <col min="73" max="75" width="13.109375" style="48" customWidth="1"/>
    <col min="76" max="76" width="14.44140625" style="48" bestFit="1" customWidth="1"/>
    <col min="77" max="77" width="11.44140625" style="48" bestFit="1" customWidth="1"/>
    <col min="78" max="78" width="14.44140625" style="48" bestFit="1" customWidth="1"/>
    <col min="79" max="79" width="11.44140625" style="48" bestFit="1" customWidth="1"/>
    <col min="80" max="80" width="14.44140625" style="48" bestFit="1" customWidth="1"/>
    <col min="81" max="81" width="11.44140625" style="48" bestFit="1" customWidth="1"/>
    <col min="82" max="82" width="14.44140625" style="48" bestFit="1" customWidth="1"/>
    <col min="83" max="83" width="11.44140625" style="48" bestFit="1" customWidth="1"/>
    <col min="84" max="84" width="14.44140625" style="48" bestFit="1" customWidth="1"/>
    <col min="85" max="85" width="11.44140625" style="48" bestFit="1" customWidth="1"/>
    <col min="86" max="86" width="14.44140625" style="48" bestFit="1" customWidth="1"/>
    <col min="87" max="87" width="11.44140625" style="48" bestFit="1" customWidth="1"/>
    <col min="88" max="88" width="14.44140625" style="48" bestFit="1" customWidth="1"/>
    <col min="89" max="89" width="11.44140625" style="48" bestFit="1" customWidth="1"/>
    <col min="90" max="90" width="14.44140625" style="48" bestFit="1" customWidth="1"/>
    <col min="91" max="91" width="11.44140625" style="48" bestFit="1" customWidth="1"/>
    <col min="92" max="92" width="14.44140625" style="48" bestFit="1" customWidth="1"/>
    <col min="93" max="93" width="11.44140625" style="48" bestFit="1" customWidth="1"/>
    <col min="94" max="94" width="14.44140625" style="48" bestFit="1" customWidth="1"/>
    <col min="95" max="95" width="11.44140625" style="48" bestFit="1" customWidth="1"/>
    <col min="96" max="96" width="14.44140625" style="48" bestFit="1" customWidth="1"/>
    <col min="97" max="110" width="14.44140625" style="48" customWidth="1"/>
    <col min="111" max="111" width="13.109375" style="48" customWidth="1"/>
    <col min="112" max="112" width="14.44140625" style="48" bestFit="1" customWidth="1"/>
    <col min="113" max="134" width="14.44140625" style="48" customWidth="1"/>
    <col min="135" max="186" width="13.109375" style="48" customWidth="1"/>
    <col min="187" max="187" width="24.33203125" style="48" customWidth="1"/>
    <col min="188" max="16384" width="8.88671875" style="48"/>
  </cols>
  <sheetData>
    <row r="1" spans="1:187" x14ac:dyDescent="0.3">
      <c r="A1" s="47" t="s">
        <v>29</v>
      </c>
      <c r="AX1" s="49"/>
    </row>
    <row r="3" spans="1:187" x14ac:dyDescent="0.3">
      <c r="A3" s="50" t="s">
        <v>30</v>
      </c>
      <c r="B3" s="51" t="s">
        <v>31</v>
      </c>
      <c r="C3" s="51" t="s">
        <v>32</v>
      </c>
      <c r="D3" s="51" t="s">
        <v>33</v>
      </c>
      <c r="E3" s="51" t="s">
        <v>34</v>
      </c>
      <c r="F3" s="51" t="s">
        <v>35</v>
      </c>
      <c r="G3" s="51" t="s">
        <v>36</v>
      </c>
      <c r="H3" s="51" t="s">
        <v>37</v>
      </c>
      <c r="I3" s="51" t="s">
        <v>38</v>
      </c>
      <c r="J3" s="51" t="s">
        <v>39</v>
      </c>
      <c r="K3" s="51" t="s">
        <v>40</v>
      </c>
      <c r="L3" s="51" t="s">
        <v>41</v>
      </c>
      <c r="M3" s="51" t="s">
        <v>42</v>
      </c>
      <c r="N3" s="51" t="s">
        <v>43</v>
      </c>
      <c r="O3" s="51" t="s">
        <v>44</v>
      </c>
      <c r="P3" s="51" t="s">
        <v>45</v>
      </c>
      <c r="Q3" s="51" t="s">
        <v>46</v>
      </c>
      <c r="R3" s="51" t="s">
        <v>47</v>
      </c>
      <c r="S3" s="51" t="s">
        <v>48</v>
      </c>
      <c r="T3" s="51" t="s">
        <v>49</v>
      </c>
      <c r="U3" s="51" t="s">
        <v>50</v>
      </c>
      <c r="V3" s="51" t="s">
        <v>51</v>
      </c>
      <c r="W3" s="51" t="s">
        <v>52</v>
      </c>
      <c r="X3" s="51" t="s">
        <v>53</v>
      </c>
      <c r="Y3" s="51" t="s">
        <v>54</v>
      </c>
      <c r="Z3" s="51" t="s">
        <v>55</v>
      </c>
      <c r="AA3" s="51" t="s">
        <v>56</v>
      </c>
      <c r="AB3" s="51" t="s">
        <v>57</v>
      </c>
      <c r="AC3" s="51" t="s">
        <v>58</v>
      </c>
      <c r="AD3" s="51" t="s">
        <v>59</v>
      </c>
      <c r="AE3" s="51" t="s">
        <v>60</v>
      </c>
      <c r="AF3" s="51" t="s">
        <v>61</v>
      </c>
      <c r="AG3" s="51" t="s">
        <v>62</v>
      </c>
      <c r="AH3" s="51" t="s">
        <v>63</v>
      </c>
      <c r="AI3" s="51" t="s">
        <v>64</v>
      </c>
      <c r="AJ3" s="51" t="s">
        <v>65</v>
      </c>
      <c r="AK3" s="51" t="s">
        <v>66</v>
      </c>
      <c r="AL3" s="51" t="s">
        <v>67</v>
      </c>
      <c r="AM3" s="51" t="s">
        <v>68</v>
      </c>
      <c r="AN3" s="51" t="s">
        <v>69</v>
      </c>
      <c r="AO3" s="51" t="s">
        <v>70</v>
      </c>
      <c r="AP3" s="51" t="s">
        <v>71</v>
      </c>
      <c r="AQ3" s="51" t="s">
        <v>72</v>
      </c>
      <c r="AR3" s="51" t="s">
        <v>73</v>
      </c>
      <c r="AS3" s="51" t="s">
        <v>74</v>
      </c>
      <c r="AT3" s="51" t="s">
        <v>75</v>
      </c>
      <c r="AU3" s="52" t="s">
        <v>76</v>
      </c>
      <c r="AV3" s="51" t="s">
        <v>77</v>
      </c>
      <c r="AW3" s="53">
        <v>45383</v>
      </c>
      <c r="AX3" s="51" t="s">
        <v>78</v>
      </c>
      <c r="AY3" s="53">
        <v>45413</v>
      </c>
      <c r="AZ3" s="51" t="s">
        <v>78</v>
      </c>
      <c r="BA3" s="53">
        <v>45444</v>
      </c>
      <c r="BB3" s="51" t="s">
        <v>78</v>
      </c>
      <c r="BC3" s="53">
        <v>45474</v>
      </c>
      <c r="BD3" s="51" t="s">
        <v>78</v>
      </c>
      <c r="BE3" s="53">
        <v>45505</v>
      </c>
      <c r="BF3" s="51" t="s">
        <v>78</v>
      </c>
      <c r="BG3" s="53">
        <v>45536</v>
      </c>
      <c r="BH3" s="51" t="s">
        <v>78</v>
      </c>
      <c r="BI3" s="53">
        <v>45566</v>
      </c>
      <c r="BJ3" s="51" t="s">
        <v>78</v>
      </c>
      <c r="BK3" s="53">
        <v>45597</v>
      </c>
      <c r="BL3" s="51" t="s">
        <v>78</v>
      </c>
      <c r="BM3" s="54">
        <v>45627</v>
      </c>
      <c r="BN3" s="55" t="s">
        <v>78</v>
      </c>
      <c r="BO3" s="53">
        <v>45658</v>
      </c>
      <c r="BP3" s="51" t="s">
        <v>78</v>
      </c>
      <c r="BQ3" s="53">
        <v>45689</v>
      </c>
      <c r="BR3" s="51" t="s">
        <v>78</v>
      </c>
      <c r="BS3" s="53">
        <v>45717</v>
      </c>
      <c r="BT3" s="51" t="s">
        <v>78</v>
      </c>
      <c r="BU3" s="53">
        <v>45748</v>
      </c>
      <c r="BV3" s="51" t="s">
        <v>78</v>
      </c>
      <c r="BW3" s="53">
        <v>45778</v>
      </c>
      <c r="BX3" s="51" t="s">
        <v>78</v>
      </c>
      <c r="BY3" s="53">
        <v>45809</v>
      </c>
      <c r="BZ3" s="51" t="s">
        <v>78</v>
      </c>
      <c r="CA3" s="53">
        <v>45839</v>
      </c>
      <c r="CB3" s="51" t="s">
        <v>78</v>
      </c>
      <c r="CC3" s="53">
        <v>45870</v>
      </c>
      <c r="CD3" s="51" t="s">
        <v>78</v>
      </c>
      <c r="CE3" s="53">
        <v>45901</v>
      </c>
      <c r="CF3" s="51" t="s">
        <v>78</v>
      </c>
      <c r="CG3" s="53">
        <v>45931</v>
      </c>
      <c r="CH3" s="51" t="s">
        <v>78</v>
      </c>
      <c r="CI3" s="53">
        <v>45962</v>
      </c>
      <c r="CJ3" s="51" t="s">
        <v>78</v>
      </c>
      <c r="CK3" s="53">
        <v>45992</v>
      </c>
      <c r="CL3" s="51" t="s">
        <v>78</v>
      </c>
      <c r="CM3" s="53">
        <v>46023</v>
      </c>
      <c r="CN3" s="51" t="s">
        <v>78</v>
      </c>
      <c r="CO3" s="56">
        <v>46054</v>
      </c>
      <c r="CP3" s="51" t="s">
        <v>78</v>
      </c>
      <c r="CQ3" s="56">
        <v>46082</v>
      </c>
      <c r="CR3" s="51" t="s">
        <v>78</v>
      </c>
      <c r="CS3" s="56">
        <v>46113</v>
      </c>
      <c r="CT3" s="51" t="s">
        <v>78</v>
      </c>
      <c r="CU3" s="56">
        <v>46143</v>
      </c>
      <c r="CV3" s="51" t="s">
        <v>78</v>
      </c>
      <c r="CW3" s="56">
        <v>46174</v>
      </c>
      <c r="CX3" s="51" t="s">
        <v>78</v>
      </c>
      <c r="CY3" s="56">
        <v>46204</v>
      </c>
      <c r="CZ3" s="51" t="s">
        <v>78</v>
      </c>
      <c r="DA3" s="56">
        <v>46235</v>
      </c>
      <c r="DB3" s="51" t="s">
        <v>78</v>
      </c>
      <c r="DC3" s="56">
        <v>46266</v>
      </c>
      <c r="DD3" s="51" t="s">
        <v>78</v>
      </c>
      <c r="DE3" s="56">
        <v>46296</v>
      </c>
      <c r="DF3" s="51" t="s">
        <v>78</v>
      </c>
      <c r="DG3" s="56">
        <v>46327</v>
      </c>
      <c r="DH3" s="51" t="s">
        <v>78</v>
      </c>
      <c r="DI3" s="56">
        <v>46357</v>
      </c>
      <c r="DJ3" s="51" t="s">
        <v>78</v>
      </c>
      <c r="DK3" s="56">
        <v>46388</v>
      </c>
      <c r="DL3" s="51" t="s">
        <v>78</v>
      </c>
      <c r="DM3" s="56">
        <v>46419</v>
      </c>
      <c r="DN3" s="51" t="s">
        <v>78</v>
      </c>
      <c r="DO3" s="56">
        <v>46447</v>
      </c>
      <c r="DP3" s="51" t="s">
        <v>78</v>
      </c>
      <c r="DQ3" s="56">
        <v>46478</v>
      </c>
      <c r="DR3" s="51" t="s">
        <v>78</v>
      </c>
      <c r="DS3" s="56">
        <v>46508</v>
      </c>
      <c r="DT3" s="51" t="s">
        <v>78</v>
      </c>
      <c r="DU3" s="56">
        <v>46539</v>
      </c>
      <c r="DV3" s="51" t="s">
        <v>78</v>
      </c>
      <c r="DW3" s="56">
        <v>46569</v>
      </c>
      <c r="DX3" s="51" t="s">
        <v>78</v>
      </c>
      <c r="DY3" s="56">
        <v>46600</v>
      </c>
      <c r="DZ3" s="51" t="s">
        <v>78</v>
      </c>
      <c r="EA3" s="56">
        <v>46631</v>
      </c>
      <c r="EB3" s="51" t="s">
        <v>78</v>
      </c>
      <c r="EC3" s="56">
        <v>46661</v>
      </c>
      <c r="ED3" s="51" t="s">
        <v>78</v>
      </c>
      <c r="EE3" s="56">
        <v>46692</v>
      </c>
      <c r="EF3" s="51" t="s">
        <v>78</v>
      </c>
      <c r="EG3" s="56">
        <v>46722</v>
      </c>
      <c r="EH3" s="51" t="s">
        <v>78</v>
      </c>
      <c r="EI3" s="56">
        <v>46753</v>
      </c>
      <c r="EJ3" s="51" t="s">
        <v>78</v>
      </c>
      <c r="EK3" s="56">
        <v>46784</v>
      </c>
      <c r="EL3" s="51" t="s">
        <v>78</v>
      </c>
      <c r="EM3" s="56">
        <v>46813</v>
      </c>
      <c r="EN3" s="51" t="s">
        <v>78</v>
      </c>
      <c r="EO3" s="56">
        <v>46844</v>
      </c>
      <c r="EP3" s="51" t="s">
        <v>78</v>
      </c>
      <c r="EQ3" s="56">
        <v>46874</v>
      </c>
      <c r="ER3" s="51" t="s">
        <v>78</v>
      </c>
      <c r="ES3" s="56">
        <v>46905</v>
      </c>
      <c r="ET3" s="51" t="s">
        <v>78</v>
      </c>
      <c r="EU3" s="56">
        <v>46935</v>
      </c>
      <c r="EV3" s="51" t="s">
        <v>78</v>
      </c>
      <c r="EW3" s="56">
        <v>46966</v>
      </c>
      <c r="EX3" s="51" t="s">
        <v>78</v>
      </c>
      <c r="EY3" s="56">
        <v>46997</v>
      </c>
      <c r="EZ3" s="51" t="s">
        <v>78</v>
      </c>
      <c r="FA3" s="56">
        <v>47027</v>
      </c>
      <c r="FB3" s="51" t="s">
        <v>78</v>
      </c>
      <c r="FC3" s="56">
        <v>47058</v>
      </c>
      <c r="FD3" s="51" t="s">
        <v>78</v>
      </c>
      <c r="FE3" s="56">
        <v>47088</v>
      </c>
      <c r="FF3" s="51" t="s">
        <v>78</v>
      </c>
      <c r="FG3" s="56">
        <v>47119</v>
      </c>
      <c r="FH3" s="51" t="s">
        <v>78</v>
      </c>
      <c r="FI3" s="56">
        <v>47150</v>
      </c>
      <c r="FJ3" s="51" t="s">
        <v>78</v>
      </c>
      <c r="FK3" s="56">
        <v>47178</v>
      </c>
      <c r="FL3" s="51" t="s">
        <v>78</v>
      </c>
      <c r="FM3" s="56">
        <v>47209</v>
      </c>
      <c r="FN3" s="51" t="s">
        <v>78</v>
      </c>
      <c r="FO3" s="56">
        <v>47239</v>
      </c>
      <c r="FP3" s="51" t="s">
        <v>78</v>
      </c>
      <c r="FQ3" s="56">
        <v>47270</v>
      </c>
      <c r="FR3" s="51" t="s">
        <v>78</v>
      </c>
      <c r="FS3" s="56">
        <v>47300</v>
      </c>
      <c r="FT3" s="51" t="s">
        <v>78</v>
      </c>
      <c r="FU3" s="56">
        <v>47331</v>
      </c>
      <c r="FV3" s="51" t="s">
        <v>78</v>
      </c>
      <c r="FW3" s="56">
        <v>47362</v>
      </c>
      <c r="FX3" s="51" t="s">
        <v>78</v>
      </c>
      <c r="FY3" s="56">
        <v>47392</v>
      </c>
      <c r="FZ3" s="51" t="s">
        <v>78</v>
      </c>
      <c r="GA3" s="56">
        <v>47423</v>
      </c>
      <c r="GB3" s="51" t="s">
        <v>78</v>
      </c>
      <c r="GC3" s="56">
        <v>47453</v>
      </c>
      <c r="GD3" s="51" t="s">
        <v>78</v>
      </c>
      <c r="GE3" s="51" t="s">
        <v>79</v>
      </c>
    </row>
    <row r="4" spans="1:187" ht="43.2" x14ac:dyDescent="0.3">
      <c r="A4" s="57" t="s">
        <v>80</v>
      </c>
      <c r="B4" s="51" t="s">
        <v>81</v>
      </c>
      <c r="C4" s="51" t="s">
        <v>81</v>
      </c>
      <c r="D4" s="51" t="s">
        <v>82</v>
      </c>
      <c r="E4" s="51" t="s">
        <v>82</v>
      </c>
      <c r="F4" s="51" t="s">
        <v>82</v>
      </c>
      <c r="G4" s="51" t="s">
        <v>82</v>
      </c>
      <c r="H4" s="51" t="s">
        <v>82</v>
      </c>
      <c r="I4" s="51" t="s">
        <v>82</v>
      </c>
      <c r="J4" s="51" t="s">
        <v>82</v>
      </c>
      <c r="K4" s="51" t="s">
        <v>82</v>
      </c>
      <c r="L4" s="51" t="s">
        <v>82</v>
      </c>
      <c r="M4" s="51" t="s">
        <v>82</v>
      </c>
      <c r="N4" s="51" t="s">
        <v>82</v>
      </c>
      <c r="O4" s="51" t="s">
        <v>82</v>
      </c>
      <c r="P4" s="51" t="s">
        <v>82</v>
      </c>
      <c r="Q4" s="51" t="s">
        <v>82</v>
      </c>
      <c r="R4" s="51" t="s">
        <v>82</v>
      </c>
      <c r="S4" s="51" t="s">
        <v>82</v>
      </c>
      <c r="T4" s="51" t="s">
        <v>82</v>
      </c>
      <c r="U4" s="51" t="s">
        <v>82</v>
      </c>
      <c r="V4" s="51" t="s">
        <v>82</v>
      </c>
      <c r="W4" s="51" t="s">
        <v>82</v>
      </c>
      <c r="X4" s="51" t="s">
        <v>82</v>
      </c>
      <c r="Y4" s="51" t="s">
        <v>82</v>
      </c>
      <c r="Z4" s="51" t="s">
        <v>82</v>
      </c>
      <c r="AA4" s="51" t="s">
        <v>82</v>
      </c>
      <c r="AB4" s="51" t="s">
        <v>82</v>
      </c>
      <c r="AC4" s="51" t="s">
        <v>82</v>
      </c>
      <c r="AD4" s="51" t="s">
        <v>82</v>
      </c>
      <c r="AE4" s="51" t="s">
        <v>82</v>
      </c>
      <c r="AF4" s="51" t="s">
        <v>82</v>
      </c>
      <c r="AG4" s="51" t="s">
        <v>82</v>
      </c>
      <c r="AH4" s="51" t="s">
        <v>82</v>
      </c>
      <c r="AI4" s="51" t="s">
        <v>82</v>
      </c>
      <c r="AJ4" s="51" t="s">
        <v>82</v>
      </c>
      <c r="AK4" s="51" t="s">
        <v>82</v>
      </c>
      <c r="AL4" s="51" t="s">
        <v>82</v>
      </c>
      <c r="AM4" s="51" t="s">
        <v>82</v>
      </c>
      <c r="AN4" s="51" t="s">
        <v>82</v>
      </c>
      <c r="AO4" s="51" t="s">
        <v>82</v>
      </c>
      <c r="AP4" s="51" t="s">
        <v>82</v>
      </c>
      <c r="AQ4" s="51" t="s">
        <v>82</v>
      </c>
      <c r="AR4" s="51"/>
      <c r="AS4" s="51"/>
      <c r="AT4" s="51"/>
      <c r="AU4" s="52"/>
      <c r="AV4" s="51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9"/>
      <c r="BN4" s="59"/>
      <c r="BO4" s="58"/>
      <c r="BP4" s="58"/>
      <c r="BQ4" s="58"/>
      <c r="BR4" s="58"/>
      <c r="BS4" s="58"/>
      <c r="BT4" s="58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58"/>
    </row>
    <row r="5" spans="1:187" x14ac:dyDescent="0.3">
      <c r="A5" s="58" t="s">
        <v>83</v>
      </c>
      <c r="B5" s="61">
        <v>43551</v>
      </c>
      <c r="C5" s="61">
        <v>45378</v>
      </c>
      <c r="D5" s="58">
        <v>162999</v>
      </c>
      <c r="E5" s="62">
        <v>114099.3</v>
      </c>
      <c r="F5" s="62">
        <v>111382.65</v>
      </c>
      <c r="G5" s="63">
        <v>108666</v>
      </c>
      <c r="H5" s="63">
        <v>105949.35</v>
      </c>
      <c r="I5" s="63">
        <v>103232.7</v>
      </c>
      <c r="J5" s="63">
        <v>100516.05</v>
      </c>
      <c r="K5" s="63">
        <v>97799.4</v>
      </c>
      <c r="L5" s="63">
        <v>95082.75</v>
      </c>
      <c r="M5" s="63">
        <v>92366.1</v>
      </c>
      <c r="N5" s="63">
        <v>89649.45</v>
      </c>
      <c r="O5" s="63">
        <v>86932.800000000003</v>
      </c>
      <c r="P5" s="63">
        <v>84216.15</v>
      </c>
      <c r="Q5" s="63">
        <v>81499.5</v>
      </c>
      <c r="R5" s="63">
        <v>78782.850000000006</v>
      </c>
      <c r="S5" s="63">
        <v>76066.2</v>
      </c>
      <c r="T5" s="63">
        <v>73349.55</v>
      </c>
      <c r="U5" s="63">
        <v>70632.899999999994</v>
      </c>
      <c r="V5" s="63">
        <v>67916.25</v>
      </c>
      <c r="W5" s="63">
        <v>65199.6</v>
      </c>
      <c r="X5" s="63">
        <v>62482.95</v>
      </c>
      <c r="Y5" s="63">
        <v>59766.3</v>
      </c>
      <c r="Z5" s="63">
        <v>57049.65</v>
      </c>
      <c r="AA5" s="63">
        <v>54333</v>
      </c>
      <c r="AB5" s="63">
        <v>51616.35</v>
      </c>
      <c r="AC5" s="63">
        <v>48899.7</v>
      </c>
      <c r="AD5" s="63">
        <v>46183.05</v>
      </c>
      <c r="AE5" s="63">
        <v>43466.400000000001</v>
      </c>
      <c r="AF5" s="63">
        <v>40749.75</v>
      </c>
      <c r="AG5" s="63">
        <v>38033.1</v>
      </c>
      <c r="AH5" s="63">
        <v>35316.449999999997</v>
      </c>
      <c r="AI5" s="63">
        <v>32599.8</v>
      </c>
      <c r="AJ5" s="63">
        <v>29883.15</v>
      </c>
      <c r="AK5" s="63">
        <v>27166.5</v>
      </c>
      <c r="AL5" s="63">
        <v>24449.85</v>
      </c>
      <c r="AM5" s="63">
        <v>21733.200000000001</v>
      </c>
      <c r="AN5" s="63">
        <v>19016.55</v>
      </c>
      <c r="AO5" s="63">
        <v>16299.9</v>
      </c>
      <c r="AP5" s="63">
        <v>13583.25</v>
      </c>
      <c r="AQ5" s="63">
        <v>10866.6</v>
      </c>
      <c r="AR5" s="63">
        <v>8149.95</v>
      </c>
      <c r="AS5" s="63">
        <v>5433.3</v>
      </c>
      <c r="AT5" s="63">
        <v>2716.65</v>
      </c>
      <c r="AU5" s="64">
        <f>+AR5-AS5</f>
        <v>2716.6499999999996</v>
      </c>
      <c r="AV5" s="63">
        <f>+AT5-AU5</f>
        <v>0</v>
      </c>
      <c r="AW5" s="65"/>
      <c r="AX5" s="65">
        <f>IF((AV5-AW5)&gt;1,AV5-AW5,0)</f>
        <v>0</v>
      </c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6"/>
      <c r="BN5" s="66"/>
      <c r="BO5" s="65"/>
      <c r="BP5" s="65"/>
      <c r="BQ5" s="65"/>
      <c r="BR5" s="65"/>
      <c r="BS5" s="65"/>
      <c r="BT5" s="65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58" t="s">
        <v>84</v>
      </c>
    </row>
    <row r="6" spans="1:187" x14ac:dyDescent="0.3">
      <c r="A6" s="58" t="s">
        <v>85</v>
      </c>
      <c r="B6" s="61">
        <v>43752</v>
      </c>
      <c r="C6" s="61">
        <v>45579</v>
      </c>
      <c r="D6" s="58">
        <v>53200</v>
      </c>
      <c r="E6" s="62">
        <v>43446.63</v>
      </c>
      <c r="F6" s="62">
        <v>42559.96</v>
      </c>
      <c r="G6" s="63">
        <v>41673.29</v>
      </c>
      <c r="H6" s="63">
        <v>40786.620000000003</v>
      </c>
      <c r="I6" s="63">
        <v>39899.949999999997</v>
      </c>
      <c r="J6" s="63">
        <v>39013.279999999999</v>
      </c>
      <c r="K6" s="63">
        <v>38126.61</v>
      </c>
      <c r="L6" s="63">
        <v>37239.94</v>
      </c>
      <c r="M6" s="63">
        <v>36353.269999999997</v>
      </c>
      <c r="N6" s="63">
        <v>35466.6</v>
      </c>
      <c r="O6" s="63">
        <v>34579.93</v>
      </c>
      <c r="P6" s="63">
        <v>33693.26</v>
      </c>
      <c r="Q6" s="63">
        <v>32806.589999999997</v>
      </c>
      <c r="R6" s="63">
        <v>31919.919999999998</v>
      </c>
      <c r="S6" s="63">
        <v>31033.25</v>
      </c>
      <c r="T6" s="63">
        <v>30146.58</v>
      </c>
      <c r="U6" s="63">
        <v>29259.91</v>
      </c>
      <c r="V6" s="63">
        <v>28373.24</v>
      </c>
      <c r="W6" s="63">
        <v>27486.57</v>
      </c>
      <c r="X6" s="63">
        <v>26599.9</v>
      </c>
      <c r="Y6" s="63">
        <v>25713.23</v>
      </c>
      <c r="Z6" s="63">
        <v>24826.560000000001</v>
      </c>
      <c r="AA6" s="63">
        <v>23939.89</v>
      </c>
      <c r="AB6" s="63">
        <v>23053.22</v>
      </c>
      <c r="AC6" s="63">
        <v>22166.55</v>
      </c>
      <c r="AD6" s="63">
        <v>21279.88</v>
      </c>
      <c r="AE6" s="63">
        <v>20393.21</v>
      </c>
      <c r="AF6" s="63">
        <v>19506.54</v>
      </c>
      <c r="AG6" s="63">
        <v>18619.87</v>
      </c>
      <c r="AH6" s="63">
        <v>17733.2</v>
      </c>
      <c r="AI6" s="63">
        <v>16846.53</v>
      </c>
      <c r="AJ6" s="63">
        <v>15959.86</v>
      </c>
      <c r="AK6" s="63">
        <v>15073.19</v>
      </c>
      <c r="AL6" s="63">
        <v>14186.52</v>
      </c>
      <c r="AM6" s="63">
        <v>13299.85</v>
      </c>
      <c r="AN6" s="63">
        <v>12413.18</v>
      </c>
      <c r="AO6" s="63">
        <v>11526.51</v>
      </c>
      <c r="AP6" s="63">
        <v>10639.84</v>
      </c>
      <c r="AQ6" s="63">
        <v>9753.17</v>
      </c>
      <c r="AR6" s="63">
        <v>8866.5</v>
      </c>
      <c r="AS6" s="63">
        <v>7979.83</v>
      </c>
      <c r="AT6" s="63">
        <v>7093.16</v>
      </c>
      <c r="AU6" s="64">
        <f t="shared" ref="AU6:AU23" si="0">+AR6-AS6</f>
        <v>886.67000000000007</v>
      </c>
      <c r="AV6" s="63">
        <f t="shared" ref="AV6:AV23" si="1">+AT6-AU6</f>
        <v>6206.49</v>
      </c>
      <c r="AW6" s="65">
        <f>AU6</f>
        <v>886.67000000000007</v>
      </c>
      <c r="AX6" s="65">
        <f>IF((AV6-AW6)&gt;1,AV6-AW6,0)</f>
        <v>5319.82</v>
      </c>
      <c r="AY6" s="65">
        <f t="shared" ref="AY6:AY24" si="2">AW6</f>
        <v>886.67000000000007</v>
      </c>
      <c r="AZ6" s="65">
        <f t="shared" ref="AZ6:AZ24" si="3">IF((AX6-AY6)&gt;1,AX6-AY6,0)</f>
        <v>4433.1499999999996</v>
      </c>
      <c r="BA6" s="65">
        <f t="shared" ref="BA6:BA24" si="4">AY6</f>
        <v>886.67000000000007</v>
      </c>
      <c r="BB6" s="65">
        <f t="shared" ref="BB6:BB24" si="5">IF((AZ6-BA6)&gt;1,AZ6-BA6,0)</f>
        <v>3546.4799999999996</v>
      </c>
      <c r="BC6" s="65">
        <f t="shared" ref="BC6:BC24" si="6">BA6</f>
        <v>886.67000000000007</v>
      </c>
      <c r="BD6" s="65">
        <f t="shared" ref="BD6:BD24" si="7">IF((BB6-BC6)&gt;1,BB6-BC6,0)</f>
        <v>2659.8099999999995</v>
      </c>
      <c r="BE6" s="65">
        <f t="shared" ref="BE6:BE24" si="8">BC6</f>
        <v>886.67000000000007</v>
      </c>
      <c r="BF6" s="65">
        <f t="shared" ref="BF6:BF24" si="9">IF((BD6-BE6)&gt;1,BD6-BE6,0)</f>
        <v>1773.1399999999994</v>
      </c>
      <c r="BG6" s="65">
        <f t="shared" ref="BG6:BG24" si="10">BE6</f>
        <v>886.67000000000007</v>
      </c>
      <c r="BH6" s="65">
        <f t="shared" ref="BH6:BH24" si="11">IF((BF6-BG6)&gt;1,BF6-BG6,0)</f>
        <v>886.46999999999935</v>
      </c>
      <c r="BI6" s="65">
        <f t="shared" ref="BI6:BI24" si="12">BG6</f>
        <v>886.67000000000007</v>
      </c>
      <c r="BJ6" s="65">
        <f t="shared" ref="BJ6:BJ24" si="13">IF((BH6-BI6)&gt;1,BH6-BI6,0)</f>
        <v>0</v>
      </c>
      <c r="BK6" s="65"/>
      <c r="BL6" s="65"/>
      <c r="BM6" s="66"/>
      <c r="BN6" s="66"/>
      <c r="BO6" s="65"/>
      <c r="BP6" s="65"/>
      <c r="BQ6" s="65"/>
      <c r="BR6" s="65"/>
      <c r="BS6" s="65"/>
      <c r="BT6" s="65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58" t="s">
        <v>86</v>
      </c>
    </row>
    <row r="7" spans="1:187" x14ac:dyDescent="0.3">
      <c r="A7" s="58" t="s">
        <v>87</v>
      </c>
      <c r="B7" s="61">
        <v>43774</v>
      </c>
      <c r="C7" s="61">
        <v>45601</v>
      </c>
      <c r="D7" s="58">
        <v>65000</v>
      </c>
      <c r="E7" s="62">
        <v>54166.7</v>
      </c>
      <c r="F7" s="62">
        <v>53083.37</v>
      </c>
      <c r="G7" s="63">
        <v>52000.04</v>
      </c>
      <c r="H7" s="63">
        <v>50916.71</v>
      </c>
      <c r="I7" s="63">
        <v>49833.38</v>
      </c>
      <c r="J7" s="63">
        <v>48750.05</v>
      </c>
      <c r="K7" s="63">
        <v>47666.720000000001</v>
      </c>
      <c r="L7" s="63">
        <v>46583.39</v>
      </c>
      <c r="M7" s="63">
        <v>45500.06</v>
      </c>
      <c r="N7" s="63">
        <v>44416.73</v>
      </c>
      <c r="O7" s="63">
        <v>43333.4</v>
      </c>
      <c r="P7" s="63">
        <v>42250.07</v>
      </c>
      <c r="Q7" s="63">
        <v>41166.730000000003</v>
      </c>
      <c r="R7" s="63">
        <v>40083.39</v>
      </c>
      <c r="S7" s="63">
        <v>39000.050000000003</v>
      </c>
      <c r="T7" s="63">
        <v>37916.71</v>
      </c>
      <c r="U7" s="63">
        <v>36833.370000000003</v>
      </c>
      <c r="V7" s="63">
        <v>35750.03</v>
      </c>
      <c r="W7" s="63">
        <v>34666.69</v>
      </c>
      <c r="X7" s="63">
        <v>33583.35</v>
      </c>
      <c r="Y7" s="63">
        <v>32500.01</v>
      </c>
      <c r="Z7" s="63">
        <v>31416.67</v>
      </c>
      <c r="AA7" s="63">
        <v>30333.33</v>
      </c>
      <c r="AB7" s="63">
        <v>29249.99</v>
      </c>
      <c r="AC7" s="63">
        <v>28166.65</v>
      </c>
      <c r="AD7" s="63">
        <v>27083.31</v>
      </c>
      <c r="AE7" s="63">
        <v>25999.97</v>
      </c>
      <c r="AF7" s="63">
        <v>24916.63</v>
      </c>
      <c r="AG7" s="63">
        <v>23833.29</v>
      </c>
      <c r="AH7" s="63">
        <v>22749.95</v>
      </c>
      <c r="AI7" s="63">
        <v>21666.61</v>
      </c>
      <c r="AJ7" s="63">
        <v>20583.27</v>
      </c>
      <c r="AK7" s="63">
        <v>19499.93</v>
      </c>
      <c r="AL7" s="63">
        <v>18416.59</v>
      </c>
      <c r="AM7" s="63">
        <v>17333.25</v>
      </c>
      <c r="AN7" s="63">
        <v>16249.91</v>
      </c>
      <c r="AO7" s="63">
        <v>15166.57</v>
      </c>
      <c r="AP7" s="63">
        <v>14083.23</v>
      </c>
      <c r="AQ7" s="63">
        <v>12999.89</v>
      </c>
      <c r="AR7" s="63">
        <v>11916.55</v>
      </c>
      <c r="AS7" s="63">
        <v>10833.21</v>
      </c>
      <c r="AT7" s="63">
        <v>9749.8700000000008</v>
      </c>
      <c r="AU7" s="64">
        <f t="shared" si="0"/>
        <v>1083.3400000000001</v>
      </c>
      <c r="AV7" s="63">
        <f t="shared" si="1"/>
        <v>8666.5300000000007</v>
      </c>
      <c r="AW7" s="65">
        <f t="shared" ref="AW7:AW24" si="14">AU7</f>
        <v>1083.3400000000001</v>
      </c>
      <c r="AX7" s="65">
        <f t="shared" ref="AX7:AX23" si="15">IF((AV7-AW7)&gt;1,AV7-AW7,0)</f>
        <v>7583.1900000000005</v>
      </c>
      <c r="AY7" s="65">
        <f t="shared" si="2"/>
        <v>1083.3400000000001</v>
      </c>
      <c r="AZ7" s="65">
        <f t="shared" si="3"/>
        <v>6499.85</v>
      </c>
      <c r="BA7" s="65">
        <f t="shared" si="4"/>
        <v>1083.3400000000001</v>
      </c>
      <c r="BB7" s="65">
        <f t="shared" si="5"/>
        <v>5416.51</v>
      </c>
      <c r="BC7" s="65">
        <f t="shared" si="6"/>
        <v>1083.3400000000001</v>
      </c>
      <c r="BD7" s="65">
        <f t="shared" si="7"/>
        <v>4333.17</v>
      </c>
      <c r="BE7" s="65">
        <f t="shared" si="8"/>
        <v>1083.3400000000001</v>
      </c>
      <c r="BF7" s="65">
        <f t="shared" si="9"/>
        <v>3249.83</v>
      </c>
      <c r="BG7" s="65">
        <f t="shared" si="10"/>
        <v>1083.3400000000001</v>
      </c>
      <c r="BH7" s="65">
        <f t="shared" si="11"/>
        <v>2166.4899999999998</v>
      </c>
      <c r="BI7" s="65">
        <f t="shared" si="12"/>
        <v>1083.3400000000001</v>
      </c>
      <c r="BJ7" s="65">
        <f t="shared" si="13"/>
        <v>1083.1499999999996</v>
      </c>
      <c r="BK7" s="65">
        <f t="shared" ref="BK7:BK24" si="16">BI7</f>
        <v>1083.3400000000001</v>
      </c>
      <c r="BL7" s="65">
        <f t="shared" ref="BL7:BL24" si="17">IF((BJ7-BK7)&gt;1,BJ7-BK7,0)</f>
        <v>0</v>
      </c>
      <c r="BM7" s="66"/>
      <c r="BN7" s="66"/>
      <c r="BO7" s="65"/>
      <c r="BP7" s="65"/>
      <c r="BQ7" s="65"/>
      <c r="BR7" s="65"/>
      <c r="BS7" s="65"/>
      <c r="BT7" s="65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58" t="s">
        <v>88</v>
      </c>
    </row>
    <row r="8" spans="1:187" x14ac:dyDescent="0.3">
      <c r="A8" s="58" t="s">
        <v>89</v>
      </c>
      <c r="B8" s="61">
        <v>43801</v>
      </c>
      <c r="C8" s="61">
        <v>45628</v>
      </c>
      <c r="D8" s="58">
        <v>697200</v>
      </c>
      <c r="E8" s="62">
        <v>592620</v>
      </c>
      <c r="F8" s="62">
        <v>581000</v>
      </c>
      <c r="G8" s="63">
        <v>569380</v>
      </c>
      <c r="H8" s="63">
        <v>557760</v>
      </c>
      <c r="I8" s="63">
        <v>546140</v>
      </c>
      <c r="J8" s="63">
        <v>534520</v>
      </c>
      <c r="K8" s="63">
        <v>522900</v>
      </c>
      <c r="L8" s="63">
        <v>511280</v>
      </c>
      <c r="M8" s="63">
        <v>499660</v>
      </c>
      <c r="N8" s="63">
        <v>488040</v>
      </c>
      <c r="O8" s="63">
        <v>476420</v>
      </c>
      <c r="P8" s="63">
        <v>476420</v>
      </c>
      <c r="Q8" s="63">
        <v>464509.5</v>
      </c>
      <c r="R8" s="63">
        <v>452599</v>
      </c>
      <c r="S8" s="63">
        <v>440688.5</v>
      </c>
      <c r="T8" s="63">
        <v>428778</v>
      </c>
      <c r="U8" s="63">
        <v>416867.5</v>
      </c>
      <c r="V8" s="63">
        <v>404957</v>
      </c>
      <c r="W8" s="63">
        <v>393046.5</v>
      </c>
      <c r="X8" s="63">
        <v>381136</v>
      </c>
      <c r="Y8" s="63">
        <v>369225.5</v>
      </c>
      <c r="Z8" s="63">
        <v>357315</v>
      </c>
      <c r="AA8" s="63">
        <v>345404.5</v>
      </c>
      <c r="AB8" s="63">
        <v>333494</v>
      </c>
      <c r="AC8" s="63">
        <v>321583.5</v>
      </c>
      <c r="AD8" s="63">
        <v>309673</v>
      </c>
      <c r="AE8" s="63">
        <v>297762.5</v>
      </c>
      <c r="AF8" s="63">
        <v>285852</v>
      </c>
      <c r="AG8" s="63">
        <v>273941.5</v>
      </c>
      <c r="AH8" s="63">
        <v>262031</v>
      </c>
      <c r="AI8" s="63">
        <v>250120.5</v>
      </c>
      <c r="AJ8" s="63">
        <v>238210</v>
      </c>
      <c r="AK8" s="63">
        <v>226299.5</v>
      </c>
      <c r="AL8" s="63">
        <v>214389</v>
      </c>
      <c r="AM8" s="63">
        <v>202478.5</v>
      </c>
      <c r="AN8" s="63">
        <v>190568</v>
      </c>
      <c r="AO8" s="63">
        <v>178657.5</v>
      </c>
      <c r="AP8" s="63">
        <v>166747</v>
      </c>
      <c r="AQ8" s="63">
        <v>154836.5</v>
      </c>
      <c r="AR8" s="63">
        <v>142926</v>
      </c>
      <c r="AS8" s="63">
        <v>131015.5</v>
      </c>
      <c r="AT8" s="63">
        <v>119105</v>
      </c>
      <c r="AU8" s="64">
        <f t="shared" si="0"/>
        <v>11910.5</v>
      </c>
      <c r="AV8" s="63">
        <f t="shared" si="1"/>
        <v>107194.5</v>
      </c>
      <c r="AW8" s="65">
        <f t="shared" si="14"/>
        <v>11910.5</v>
      </c>
      <c r="AX8" s="65">
        <f t="shared" si="15"/>
        <v>95284</v>
      </c>
      <c r="AY8" s="65">
        <f t="shared" si="2"/>
        <v>11910.5</v>
      </c>
      <c r="AZ8" s="65">
        <f t="shared" si="3"/>
        <v>83373.5</v>
      </c>
      <c r="BA8" s="65">
        <f t="shared" si="4"/>
        <v>11910.5</v>
      </c>
      <c r="BB8" s="65">
        <f t="shared" si="5"/>
        <v>71463</v>
      </c>
      <c r="BC8" s="65">
        <f t="shared" si="6"/>
        <v>11910.5</v>
      </c>
      <c r="BD8" s="65">
        <f t="shared" si="7"/>
        <v>59552.5</v>
      </c>
      <c r="BE8" s="65">
        <f t="shared" si="8"/>
        <v>11910.5</v>
      </c>
      <c r="BF8" s="65">
        <f t="shared" si="9"/>
        <v>47642</v>
      </c>
      <c r="BG8" s="65">
        <f t="shared" si="10"/>
        <v>11910.5</v>
      </c>
      <c r="BH8" s="65">
        <f t="shared" si="11"/>
        <v>35731.5</v>
      </c>
      <c r="BI8" s="65">
        <f t="shared" si="12"/>
        <v>11910.5</v>
      </c>
      <c r="BJ8" s="65">
        <f t="shared" si="13"/>
        <v>23821</v>
      </c>
      <c r="BK8" s="65">
        <f t="shared" si="16"/>
        <v>11910.5</v>
      </c>
      <c r="BL8" s="65">
        <f t="shared" si="17"/>
        <v>11910.5</v>
      </c>
      <c r="BM8" s="66">
        <f t="shared" ref="BM8:BM24" si="18">BK8</f>
        <v>11910.5</v>
      </c>
      <c r="BN8" s="66">
        <f t="shared" ref="BN8:BN24" si="19">IF((BL8-BM8)&gt;1,BL8-BM8,0)</f>
        <v>0</v>
      </c>
      <c r="BO8" s="65"/>
      <c r="BP8" s="65"/>
      <c r="BQ8" s="65"/>
      <c r="BR8" s="65"/>
      <c r="BS8" s="65"/>
      <c r="BT8" s="65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58" t="s">
        <v>90</v>
      </c>
    </row>
    <row r="9" spans="1:187" x14ac:dyDescent="0.3">
      <c r="A9" s="68" t="s">
        <v>91</v>
      </c>
      <c r="B9" s="69">
        <v>44154</v>
      </c>
      <c r="C9" s="69">
        <v>45980</v>
      </c>
      <c r="D9" s="68">
        <v>637323.6</v>
      </c>
      <c r="E9" s="62">
        <v>0</v>
      </c>
      <c r="F9" s="62">
        <v>0</v>
      </c>
      <c r="G9" s="63">
        <v>637323.6</v>
      </c>
      <c r="H9" s="63">
        <v>626701.54</v>
      </c>
      <c r="I9" s="63">
        <v>616079.48</v>
      </c>
      <c r="J9" s="63">
        <v>605457.42000000004</v>
      </c>
      <c r="K9" s="63">
        <v>594835.36</v>
      </c>
      <c r="L9" s="63">
        <v>584213.30000000005</v>
      </c>
      <c r="M9" s="63">
        <v>573591.24</v>
      </c>
      <c r="N9" s="63">
        <v>562969.18000000005</v>
      </c>
      <c r="O9" s="63">
        <v>552347.12</v>
      </c>
      <c r="P9" s="63">
        <v>541725.06000000006</v>
      </c>
      <c r="Q9" s="63">
        <v>531103</v>
      </c>
      <c r="R9" s="63">
        <v>520480.94</v>
      </c>
      <c r="S9" s="63">
        <v>509858.88</v>
      </c>
      <c r="T9" s="63">
        <v>499236.82</v>
      </c>
      <c r="U9" s="63">
        <v>488614.76</v>
      </c>
      <c r="V9" s="63">
        <v>477992.7</v>
      </c>
      <c r="W9" s="63">
        <v>467370.64</v>
      </c>
      <c r="X9" s="63">
        <v>456748.58</v>
      </c>
      <c r="Y9" s="63">
        <v>446126.52</v>
      </c>
      <c r="Z9" s="63">
        <v>435504.46</v>
      </c>
      <c r="AA9" s="63">
        <v>424882.4</v>
      </c>
      <c r="AB9" s="63">
        <v>414260.34</v>
      </c>
      <c r="AC9" s="63">
        <v>403638.28</v>
      </c>
      <c r="AD9" s="63">
        <v>393016.22</v>
      </c>
      <c r="AE9" s="63">
        <v>382394.16</v>
      </c>
      <c r="AF9" s="63">
        <v>371772.1</v>
      </c>
      <c r="AG9" s="63">
        <v>361150.04</v>
      </c>
      <c r="AH9" s="63">
        <v>350527.98</v>
      </c>
      <c r="AI9" s="63">
        <v>339905.92</v>
      </c>
      <c r="AJ9" s="63">
        <v>329283.86</v>
      </c>
      <c r="AK9" s="63">
        <v>318661.8</v>
      </c>
      <c r="AL9" s="63">
        <v>308039.74</v>
      </c>
      <c r="AM9" s="63">
        <v>297417.68</v>
      </c>
      <c r="AN9" s="63">
        <v>286795.62</v>
      </c>
      <c r="AO9" s="63">
        <v>286795.62</v>
      </c>
      <c r="AP9" s="63">
        <v>265551.5</v>
      </c>
      <c r="AQ9" s="63">
        <v>254929.44</v>
      </c>
      <c r="AR9" s="63">
        <v>244307.38</v>
      </c>
      <c r="AS9" s="63">
        <v>233685.32</v>
      </c>
      <c r="AT9" s="63">
        <v>223063.26</v>
      </c>
      <c r="AU9" s="64">
        <f t="shared" si="0"/>
        <v>10622.059999999998</v>
      </c>
      <c r="AV9" s="63">
        <f t="shared" si="1"/>
        <v>212441.2</v>
      </c>
      <c r="AW9" s="65">
        <f t="shared" si="14"/>
        <v>10622.059999999998</v>
      </c>
      <c r="AX9" s="65">
        <f t="shared" si="15"/>
        <v>201819.14</v>
      </c>
      <c r="AY9" s="65">
        <f t="shared" si="2"/>
        <v>10622.059999999998</v>
      </c>
      <c r="AZ9" s="65">
        <f t="shared" si="3"/>
        <v>191197.08000000002</v>
      </c>
      <c r="BA9" s="65">
        <f t="shared" si="4"/>
        <v>10622.059999999998</v>
      </c>
      <c r="BB9" s="65">
        <f t="shared" si="5"/>
        <v>180575.02000000002</v>
      </c>
      <c r="BC9" s="65">
        <f t="shared" si="6"/>
        <v>10622.059999999998</v>
      </c>
      <c r="BD9" s="65">
        <f t="shared" si="7"/>
        <v>169952.96000000002</v>
      </c>
      <c r="BE9" s="65">
        <f t="shared" si="8"/>
        <v>10622.059999999998</v>
      </c>
      <c r="BF9" s="65">
        <f t="shared" si="9"/>
        <v>159330.90000000002</v>
      </c>
      <c r="BG9" s="65">
        <f t="shared" si="10"/>
        <v>10622.059999999998</v>
      </c>
      <c r="BH9" s="65">
        <f t="shared" si="11"/>
        <v>148708.84000000003</v>
      </c>
      <c r="BI9" s="65">
        <f t="shared" si="12"/>
        <v>10622.059999999998</v>
      </c>
      <c r="BJ9" s="65">
        <f t="shared" si="13"/>
        <v>138086.78000000003</v>
      </c>
      <c r="BK9" s="65">
        <f t="shared" si="16"/>
        <v>10622.059999999998</v>
      </c>
      <c r="BL9" s="65">
        <f t="shared" si="17"/>
        <v>127464.72000000003</v>
      </c>
      <c r="BM9" s="66">
        <f t="shared" si="18"/>
        <v>10622.059999999998</v>
      </c>
      <c r="BN9" s="66">
        <f t="shared" si="19"/>
        <v>116842.66000000003</v>
      </c>
      <c r="BO9" s="65">
        <f t="shared" ref="BO9:BO25" si="20">BM9</f>
        <v>10622.059999999998</v>
      </c>
      <c r="BP9" s="65">
        <f t="shared" ref="BP9:BP24" si="21">IF((BN9-BO9)&gt;1,BN9-BO9,0)</f>
        <v>106220.60000000003</v>
      </c>
      <c r="BQ9" s="65">
        <f t="shared" ref="BQ9:BQ25" si="22">BO9</f>
        <v>10622.059999999998</v>
      </c>
      <c r="BR9" s="65">
        <f t="shared" ref="BR9:BR24" si="23">IF((BP9-BQ9)&gt;1,BP9-BQ9,0)</f>
        <v>95598.540000000037</v>
      </c>
      <c r="BS9" s="65">
        <f t="shared" ref="BS9:BS25" si="24">BQ9</f>
        <v>10622.059999999998</v>
      </c>
      <c r="BT9" s="65">
        <f t="shared" ref="BT9:BT24" si="25">IF((BR9-BS9)&gt;1,BR9-BS9,0)</f>
        <v>84976.48000000004</v>
      </c>
      <c r="BU9" s="65">
        <f t="shared" ref="BU9:BU25" si="26">BS9</f>
        <v>10622.059999999998</v>
      </c>
      <c r="BV9" s="65">
        <f t="shared" ref="BV9:BV25" si="27">IF((BT9-BU9)&gt;1,BT9-BU9,0)</f>
        <v>74354.420000000042</v>
      </c>
      <c r="BW9" s="65">
        <f t="shared" ref="BW9:BW25" si="28">BU9</f>
        <v>10622.059999999998</v>
      </c>
      <c r="BX9" s="65">
        <f t="shared" ref="BX9:BX25" si="29">IF((BV9-BW9)&gt;1,BV9-BW9,0)</f>
        <v>63732.360000000044</v>
      </c>
      <c r="BY9" s="65">
        <f t="shared" ref="BY9:BY25" si="30">BW9</f>
        <v>10622.059999999998</v>
      </c>
      <c r="BZ9" s="65">
        <f t="shared" ref="BZ9:BZ25" si="31">IF((BX9-BY9)&gt;1,BX9-BY9,0)</f>
        <v>53110.300000000047</v>
      </c>
      <c r="CA9" s="65">
        <f t="shared" ref="CA9:CA25" si="32">BY9</f>
        <v>10622.059999999998</v>
      </c>
      <c r="CB9" s="65">
        <f t="shared" ref="CB9:CB25" si="33">IF((BZ9-CA9)&gt;1,BZ9-CA9,0)</f>
        <v>42488.240000000049</v>
      </c>
      <c r="CC9" s="65">
        <f t="shared" ref="CC9:CC25" si="34">CA9</f>
        <v>10622.059999999998</v>
      </c>
      <c r="CD9" s="65">
        <f t="shared" ref="CD9:CD25" si="35">IF((CB9-CC9)&gt;1,CB9-CC9,0)</f>
        <v>31866.180000000051</v>
      </c>
      <c r="CE9" s="65">
        <f t="shared" ref="CE9:CE25" si="36">CC9</f>
        <v>10622.059999999998</v>
      </c>
      <c r="CF9" s="65">
        <f t="shared" ref="CF9:CF25" si="37">IF((CD9-CE9)&gt;1,CD9-CE9,0)</f>
        <v>21244.120000000054</v>
      </c>
      <c r="CG9" s="65">
        <f t="shared" ref="CG9:CG25" si="38">CE9</f>
        <v>10622.059999999998</v>
      </c>
      <c r="CH9" s="65">
        <f t="shared" ref="CH9:CH25" si="39">IF((CF9-CG9)&gt;1,CF9-CG9,0)</f>
        <v>10622.060000000056</v>
      </c>
      <c r="CI9" s="65">
        <f t="shared" ref="CI9:CI25" si="40">CG9</f>
        <v>10622.059999999998</v>
      </c>
      <c r="CJ9" s="65">
        <f t="shared" ref="CJ9:CJ25" si="41">IF((CH9-CI9)&gt;1,CH9-CI9,0)</f>
        <v>0</v>
      </c>
      <c r="CK9" s="65">
        <v>0</v>
      </c>
      <c r="CL9" s="65">
        <f t="shared" ref="CL9:CL25" si="42">IF((CJ9-CK9)&gt;1,CJ9-CK9,0)</f>
        <v>0</v>
      </c>
      <c r="CM9" s="65">
        <f t="shared" ref="CM9:CM25" si="43">CK9</f>
        <v>0</v>
      </c>
      <c r="CN9" s="65">
        <f t="shared" ref="CN9:CN25" si="44">IF((CL9-CM9)&gt;1,CL9-CM9,0)</f>
        <v>0</v>
      </c>
      <c r="CO9" s="65">
        <v>0</v>
      </c>
      <c r="CP9" s="65">
        <f t="shared" ref="CP9:CP25" si="45">IF((CN9-CO9)&gt;1,CN9-CO9,0)</f>
        <v>0</v>
      </c>
      <c r="CQ9" s="65">
        <f t="shared" ref="CQ9:CQ25" si="46">CO9</f>
        <v>0</v>
      </c>
      <c r="CR9" s="65">
        <f t="shared" ref="CR9:CR25" si="47">IF((CP9-CQ9)&gt;1,CP9-CQ9,0)</f>
        <v>0</v>
      </c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58" t="s">
        <v>92</v>
      </c>
    </row>
    <row r="10" spans="1:187" x14ac:dyDescent="0.3">
      <c r="A10" s="58" t="s">
        <v>93</v>
      </c>
      <c r="B10" s="61">
        <v>44299</v>
      </c>
      <c r="C10" s="61">
        <v>46124</v>
      </c>
      <c r="D10" s="58">
        <v>220988</v>
      </c>
      <c r="E10" s="62">
        <v>0</v>
      </c>
      <c r="F10" s="62">
        <v>0</v>
      </c>
      <c r="G10" s="63"/>
      <c r="H10" s="63">
        <v>0</v>
      </c>
      <c r="I10" s="63">
        <v>0</v>
      </c>
      <c r="J10" s="63">
        <v>0</v>
      </c>
      <c r="K10" s="63">
        <v>0</v>
      </c>
      <c r="L10" s="63">
        <v>220988</v>
      </c>
      <c r="M10" s="63">
        <v>217304.87</v>
      </c>
      <c r="N10" s="63">
        <v>213621.74</v>
      </c>
      <c r="O10" s="63">
        <v>209938.61</v>
      </c>
      <c r="P10" s="63">
        <v>206255.48</v>
      </c>
      <c r="Q10" s="63">
        <v>202572.35</v>
      </c>
      <c r="R10" s="63">
        <v>198889.22</v>
      </c>
      <c r="S10" s="63">
        <v>195206.09</v>
      </c>
      <c r="T10" s="63">
        <v>191522.96</v>
      </c>
      <c r="U10" s="63">
        <v>187839.83</v>
      </c>
      <c r="V10" s="63">
        <v>184156.7</v>
      </c>
      <c r="W10" s="63">
        <v>180473.57</v>
      </c>
      <c r="X10" s="63">
        <v>176790.44</v>
      </c>
      <c r="Y10" s="63">
        <v>173107.31</v>
      </c>
      <c r="Z10" s="63">
        <v>169424.18</v>
      </c>
      <c r="AA10" s="63">
        <v>165741.04999999999</v>
      </c>
      <c r="AB10" s="63">
        <v>162057.92000000001</v>
      </c>
      <c r="AC10" s="63">
        <v>158374.79</v>
      </c>
      <c r="AD10" s="63">
        <v>154691.66</v>
      </c>
      <c r="AE10" s="63">
        <v>151008.53</v>
      </c>
      <c r="AF10" s="63">
        <v>147325.4</v>
      </c>
      <c r="AG10" s="63">
        <v>143642.26999999999</v>
      </c>
      <c r="AH10" s="63">
        <v>139959.14000000001</v>
      </c>
      <c r="AI10" s="63">
        <v>136276.01</v>
      </c>
      <c r="AJ10" s="63">
        <v>132592.88</v>
      </c>
      <c r="AK10" s="63">
        <v>128909.75</v>
      </c>
      <c r="AL10" s="63">
        <v>125226.62</v>
      </c>
      <c r="AM10" s="63">
        <v>121543.49</v>
      </c>
      <c r="AN10" s="63">
        <v>117860.36</v>
      </c>
      <c r="AO10" s="63">
        <v>114177.23</v>
      </c>
      <c r="AP10" s="63">
        <v>110494.1</v>
      </c>
      <c r="AQ10" s="63">
        <v>106810.97</v>
      </c>
      <c r="AR10" s="63">
        <v>103127.84</v>
      </c>
      <c r="AS10" s="63">
        <v>99444.71</v>
      </c>
      <c r="AT10" s="63">
        <v>95761.58</v>
      </c>
      <c r="AU10" s="64">
        <f t="shared" si="0"/>
        <v>3683.1299999999901</v>
      </c>
      <c r="AV10" s="63">
        <f t="shared" si="1"/>
        <v>92078.450000000012</v>
      </c>
      <c r="AW10" s="65">
        <f t="shared" si="14"/>
        <v>3683.1299999999901</v>
      </c>
      <c r="AX10" s="65">
        <f t="shared" si="15"/>
        <v>88395.320000000022</v>
      </c>
      <c r="AY10" s="65">
        <f t="shared" si="2"/>
        <v>3683.1299999999901</v>
      </c>
      <c r="AZ10" s="65">
        <f t="shared" si="3"/>
        <v>84712.190000000031</v>
      </c>
      <c r="BA10" s="65">
        <f t="shared" si="4"/>
        <v>3683.1299999999901</v>
      </c>
      <c r="BB10" s="65">
        <f t="shared" si="5"/>
        <v>81029.060000000041</v>
      </c>
      <c r="BC10" s="65">
        <f t="shared" si="6"/>
        <v>3683.1299999999901</v>
      </c>
      <c r="BD10" s="65">
        <f t="shared" si="7"/>
        <v>77345.930000000051</v>
      </c>
      <c r="BE10" s="65">
        <f t="shared" si="8"/>
        <v>3683.1299999999901</v>
      </c>
      <c r="BF10" s="65">
        <f t="shared" si="9"/>
        <v>73662.800000000061</v>
      </c>
      <c r="BG10" s="65">
        <f t="shared" si="10"/>
        <v>3683.1299999999901</v>
      </c>
      <c r="BH10" s="65">
        <f t="shared" si="11"/>
        <v>69979.670000000071</v>
      </c>
      <c r="BI10" s="65">
        <f t="shared" si="12"/>
        <v>3683.1299999999901</v>
      </c>
      <c r="BJ10" s="65">
        <f t="shared" si="13"/>
        <v>66296.540000000081</v>
      </c>
      <c r="BK10" s="65">
        <f t="shared" si="16"/>
        <v>3683.1299999999901</v>
      </c>
      <c r="BL10" s="65">
        <f t="shared" si="17"/>
        <v>62613.410000000091</v>
      </c>
      <c r="BM10" s="66">
        <f t="shared" si="18"/>
        <v>3683.1299999999901</v>
      </c>
      <c r="BN10" s="66">
        <f t="shared" si="19"/>
        <v>58930.280000000101</v>
      </c>
      <c r="BO10" s="65">
        <f t="shared" si="20"/>
        <v>3683.1299999999901</v>
      </c>
      <c r="BP10" s="65">
        <f t="shared" si="21"/>
        <v>55247.150000000111</v>
      </c>
      <c r="BQ10" s="65">
        <f t="shared" si="22"/>
        <v>3683.1299999999901</v>
      </c>
      <c r="BR10" s="65">
        <f t="shared" si="23"/>
        <v>51564.02000000012</v>
      </c>
      <c r="BS10" s="65">
        <f t="shared" si="24"/>
        <v>3683.1299999999901</v>
      </c>
      <c r="BT10" s="65">
        <f t="shared" si="25"/>
        <v>47880.89000000013</v>
      </c>
      <c r="BU10" s="65">
        <f t="shared" si="26"/>
        <v>3683.1299999999901</v>
      </c>
      <c r="BV10" s="65">
        <f t="shared" si="27"/>
        <v>44197.76000000014</v>
      </c>
      <c r="BW10" s="65">
        <f t="shared" si="28"/>
        <v>3683.1299999999901</v>
      </c>
      <c r="BX10" s="65">
        <f t="shared" si="29"/>
        <v>40514.63000000015</v>
      </c>
      <c r="BY10" s="65">
        <f t="shared" si="30"/>
        <v>3683.1299999999901</v>
      </c>
      <c r="BZ10" s="65">
        <f t="shared" si="31"/>
        <v>36831.50000000016</v>
      </c>
      <c r="CA10" s="65">
        <f t="shared" si="32"/>
        <v>3683.1299999999901</v>
      </c>
      <c r="CB10" s="65">
        <f t="shared" si="33"/>
        <v>33148.37000000017</v>
      </c>
      <c r="CC10" s="65">
        <f t="shared" si="34"/>
        <v>3683.1299999999901</v>
      </c>
      <c r="CD10" s="65">
        <f t="shared" si="35"/>
        <v>29465.24000000018</v>
      </c>
      <c r="CE10" s="65">
        <f t="shared" si="36"/>
        <v>3683.1299999999901</v>
      </c>
      <c r="CF10" s="65">
        <f t="shared" si="37"/>
        <v>25782.11000000019</v>
      </c>
      <c r="CG10" s="65">
        <f t="shared" si="38"/>
        <v>3683.1299999999901</v>
      </c>
      <c r="CH10" s="65">
        <f t="shared" si="39"/>
        <v>22098.9800000002</v>
      </c>
      <c r="CI10" s="65">
        <f t="shared" si="40"/>
        <v>3683.1299999999901</v>
      </c>
      <c r="CJ10" s="65">
        <f t="shared" si="41"/>
        <v>18415.85000000021</v>
      </c>
      <c r="CK10" s="65">
        <f t="shared" ref="CK10:CK25" si="48">CI10</f>
        <v>3683.1299999999901</v>
      </c>
      <c r="CL10" s="65">
        <f t="shared" si="42"/>
        <v>14732.720000000219</v>
      </c>
      <c r="CM10" s="65">
        <f t="shared" si="43"/>
        <v>3683.1299999999901</v>
      </c>
      <c r="CN10" s="65">
        <f t="shared" si="44"/>
        <v>11049.590000000229</v>
      </c>
      <c r="CO10" s="65">
        <f t="shared" ref="CO10:CO25" si="49">CM10</f>
        <v>3683.1299999999901</v>
      </c>
      <c r="CP10" s="65">
        <f t="shared" si="45"/>
        <v>7366.4600000002392</v>
      </c>
      <c r="CQ10" s="65">
        <f t="shared" si="46"/>
        <v>3683.1299999999901</v>
      </c>
      <c r="CR10" s="65">
        <f t="shared" si="47"/>
        <v>3683.3300000002491</v>
      </c>
      <c r="CS10" s="65">
        <f t="shared" ref="CS10:CS26" si="50">CQ10</f>
        <v>3683.1299999999901</v>
      </c>
      <c r="CT10" s="65">
        <f t="shared" ref="CT10:CT26" si="51">IF((CR10-CS10)&gt;1,CR10-CS10,0)</f>
        <v>0</v>
      </c>
      <c r="CU10" s="65">
        <v>0</v>
      </c>
      <c r="CV10" s="65">
        <f t="shared" ref="CV10:CV26" si="52">IF((CT10-CU10)&gt;1,CT10-CU10,0)</f>
        <v>0</v>
      </c>
      <c r="CW10" s="65">
        <f t="shared" ref="CW10:CW26" si="53">CU10</f>
        <v>0</v>
      </c>
      <c r="CX10" s="65">
        <f t="shared" ref="CX10:CX26" si="54">IF((CV10-CW10)&gt;1,CV10-CW10,0)</f>
        <v>0</v>
      </c>
      <c r="CY10" s="65">
        <f t="shared" ref="CY10:CY25" si="55">CW10</f>
        <v>0</v>
      </c>
      <c r="CZ10" s="65">
        <f t="shared" ref="CZ10:CZ26" si="56">IF((CX10-CY10)&gt;1,CX10-CY10,0)</f>
        <v>0</v>
      </c>
      <c r="DA10" s="65">
        <f t="shared" ref="DA10:DA25" si="57">CY10</f>
        <v>0</v>
      </c>
      <c r="DB10" s="65">
        <f t="shared" ref="DB10:DB26" si="58">IF((CZ10-DA10)&gt;1,CZ10-DA10,0)</f>
        <v>0</v>
      </c>
      <c r="DC10" s="65">
        <f t="shared" ref="DC10:DC26" si="59">DA10</f>
        <v>0</v>
      </c>
      <c r="DD10" s="65">
        <f t="shared" ref="DD10:DD26" si="60">IF((DB10-DC10)&gt;1,DB10-DC10,0)</f>
        <v>0</v>
      </c>
      <c r="DE10" s="65">
        <f t="shared" ref="DE10:DE26" si="61">DC10</f>
        <v>0</v>
      </c>
      <c r="DF10" s="65">
        <f t="shared" ref="DF10:DF26" si="62">IF((DD10-DE10)&gt;1,DD10-DE10,0)</f>
        <v>0</v>
      </c>
      <c r="DG10" s="65">
        <f t="shared" ref="DG10:DG25" si="63">DE10</f>
        <v>0</v>
      </c>
      <c r="DH10" s="65">
        <f t="shared" ref="DH10:DH26" si="64">IF((DF10-DG10)&gt;1,DF10-DG10,0)</f>
        <v>0</v>
      </c>
      <c r="DI10" s="65">
        <f t="shared" ref="DI10:DI25" si="65">DG10</f>
        <v>0</v>
      </c>
      <c r="DJ10" s="65">
        <f t="shared" ref="DJ10:DJ26" si="66">IF((DH10-DI10)&gt;1,DH10-DI10,0)</f>
        <v>0</v>
      </c>
      <c r="DK10" s="65">
        <f t="shared" ref="DK10:DK25" si="67">DI10</f>
        <v>0</v>
      </c>
      <c r="DL10" s="65">
        <f t="shared" ref="DL10:DL26" si="68">IF((DJ10-DK10)&gt;1,DJ10-DK10,0)</f>
        <v>0</v>
      </c>
      <c r="DM10" s="65">
        <f t="shared" ref="DM10:DM25" si="69">DK10</f>
        <v>0</v>
      </c>
      <c r="DN10" s="65">
        <f t="shared" ref="DN10:DN26" si="70">IF((DL10-DM10)&gt;1,DL10-DM10,0)</f>
        <v>0</v>
      </c>
      <c r="DO10" s="65">
        <f t="shared" ref="DO10:DO25" si="71">DM10</f>
        <v>0</v>
      </c>
      <c r="DP10" s="65">
        <f t="shared" ref="DP10:DP26" si="72">IF((DN10-DO10)&gt;1,DN10-DO10,0)</f>
        <v>0</v>
      </c>
      <c r="DQ10" s="65">
        <f t="shared" ref="DQ10:DQ25" si="73">DO10</f>
        <v>0</v>
      </c>
      <c r="DR10" s="65">
        <f t="shared" ref="DR10:DR26" si="74">IF((DP10-DQ10)&gt;1,DP10-DQ10,0)</f>
        <v>0</v>
      </c>
      <c r="DS10" s="65">
        <f t="shared" ref="DS10:DS25" si="75">DQ10</f>
        <v>0</v>
      </c>
      <c r="DT10" s="65">
        <f t="shared" ref="DT10:DT26" si="76">IF((DR10-DS10)&gt;1,DR10-DS10,0)</f>
        <v>0</v>
      </c>
      <c r="DU10" s="65">
        <f t="shared" ref="DU10:DU25" si="77">DS10</f>
        <v>0</v>
      </c>
      <c r="DV10" s="65">
        <f t="shared" ref="DV10:DV26" si="78">IF((DT10-DU10)&gt;1,DT10-DU10,0)</f>
        <v>0</v>
      </c>
      <c r="DW10" s="65">
        <f t="shared" ref="DW10:DW25" si="79">DU10</f>
        <v>0</v>
      </c>
      <c r="DX10" s="65">
        <f t="shared" ref="DX10:DX25" si="80">IF((DV10-DW10)&gt;1,DV10-DW10,0)</f>
        <v>0</v>
      </c>
      <c r="DY10" s="65">
        <f t="shared" ref="DY10:DY25" si="81">DW10</f>
        <v>0</v>
      </c>
      <c r="DZ10" s="65">
        <f t="shared" ref="DZ10:DZ26" si="82">IF((DX10-DY10)&gt;1,DX10-DY10,0)</f>
        <v>0</v>
      </c>
      <c r="EA10" s="65">
        <f t="shared" ref="EA10:EA25" si="83">DY10</f>
        <v>0</v>
      </c>
      <c r="EB10" s="65">
        <f t="shared" ref="EB10:EB26" si="84">IF((DZ10-EA10)&gt;1,DZ10-EA10,0)</f>
        <v>0</v>
      </c>
      <c r="EC10" s="65">
        <f t="shared" ref="EC10:EC25" si="85">EA10</f>
        <v>0</v>
      </c>
      <c r="ED10" s="65">
        <f t="shared" ref="ED10:ED26" si="86">IF((EB10-EC10)&gt;1,EB10-EC10,0)</f>
        <v>0</v>
      </c>
      <c r="EE10" s="65">
        <f t="shared" ref="EE10:EE25" si="87">EC10</f>
        <v>0</v>
      </c>
      <c r="EF10" s="65">
        <f t="shared" ref="EF10:EF26" si="88">IF((ED10-EE10)&gt;1,ED10-EE10,0)</f>
        <v>0</v>
      </c>
      <c r="EG10" s="65">
        <f t="shared" ref="EG10:EG25" si="89">EE10</f>
        <v>0</v>
      </c>
      <c r="EH10" s="65">
        <f t="shared" ref="EH10:EH26" si="90">IF((EF10-EG10)&gt;1,EF10-EG10,0)</f>
        <v>0</v>
      </c>
      <c r="EI10" s="65">
        <f t="shared" ref="EI10:EI25" si="91">EG10</f>
        <v>0</v>
      </c>
      <c r="EJ10" s="65">
        <f t="shared" ref="EJ10:EJ26" si="92">IF((EH10-EI10)&gt;1,EH10-EI10,0)</f>
        <v>0</v>
      </c>
      <c r="EK10" s="65">
        <f t="shared" ref="EK10:EK25" si="93">EI10</f>
        <v>0</v>
      </c>
      <c r="EL10" s="65">
        <f t="shared" ref="EL10:EL26" si="94">IF((EJ10-EK10)&gt;1,EJ10-EK10,0)</f>
        <v>0</v>
      </c>
      <c r="EM10" s="65">
        <f t="shared" ref="EM10:EM25" si="95">EK10</f>
        <v>0</v>
      </c>
      <c r="EN10" s="65">
        <f t="shared" ref="EN10:EN26" si="96">IF((EL10-EM10)&gt;1,EL10-EM10,0)</f>
        <v>0</v>
      </c>
      <c r="EO10" s="65">
        <f t="shared" ref="EO10:EO25" si="97">EM10</f>
        <v>0</v>
      </c>
      <c r="EP10" s="65">
        <f t="shared" ref="EP10:EP26" si="98">IF((EN10-EO10)&gt;1,EN10-EO10,0)</f>
        <v>0</v>
      </c>
      <c r="EQ10" s="65">
        <f t="shared" ref="EQ10:EQ25" si="99">EO10</f>
        <v>0</v>
      </c>
      <c r="ER10" s="65">
        <f t="shared" ref="ER10:ER26" si="100">IF((EP10-EQ10)&gt;1,EP10-EQ10,0)</f>
        <v>0</v>
      </c>
      <c r="ES10" s="65">
        <f t="shared" ref="ES10:ES25" si="101">EQ10</f>
        <v>0</v>
      </c>
      <c r="ET10" s="65">
        <f t="shared" ref="ET10:ET26" si="102">IF((ER10-ES10)&gt;1,ER10-ES10,0)</f>
        <v>0</v>
      </c>
      <c r="EU10" s="65">
        <f t="shared" ref="EU10:EU25" si="103">ES10</f>
        <v>0</v>
      </c>
      <c r="EV10" s="65">
        <f t="shared" ref="EV10:EV25" si="104">IF((ET10-EU10)&gt;1,ET10-EU10,0)</f>
        <v>0</v>
      </c>
      <c r="EW10" s="65">
        <f t="shared" ref="EW10:EW25" si="105">EU10</f>
        <v>0</v>
      </c>
      <c r="EX10" s="65">
        <f t="shared" ref="EX10:EX26" si="106">IF((EV10-EW10)&gt;1,EV10-EW10,0)</f>
        <v>0</v>
      </c>
      <c r="EY10" s="65">
        <f t="shared" ref="EY10:EY22" si="107">IF((EW10-EX10)&gt;1,EW10-EX10,0)</f>
        <v>0</v>
      </c>
      <c r="EZ10" s="65">
        <f t="shared" ref="EZ10:EZ24" si="108">IF((EX10-EY10)&gt;1,EX10-EY10,0)</f>
        <v>0</v>
      </c>
      <c r="FA10" s="65">
        <f t="shared" ref="FA10:FA23" si="109">IF((EY10-EZ10)&gt;1,EY10-EZ10,0)</f>
        <v>0</v>
      </c>
      <c r="FB10" s="65">
        <f t="shared" ref="FB10:FB25" si="110">IF((EZ10-FA10)&gt;1,EZ10-FA10,0)</f>
        <v>0</v>
      </c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58" t="s">
        <v>94</v>
      </c>
    </row>
    <row r="11" spans="1:187" x14ac:dyDescent="0.3">
      <c r="A11" s="58" t="s">
        <v>95</v>
      </c>
      <c r="B11" s="61">
        <v>44356</v>
      </c>
      <c r="C11" s="61">
        <v>46182</v>
      </c>
      <c r="D11" s="58">
        <v>427840</v>
      </c>
      <c r="E11" s="62">
        <v>0</v>
      </c>
      <c r="F11" s="62">
        <v>0</v>
      </c>
      <c r="G11" s="63"/>
      <c r="H11" s="63">
        <v>0</v>
      </c>
      <c r="I11" s="63">
        <v>0</v>
      </c>
      <c r="J11" s="63">
        <v>0</v>
      </c>
      <c r="K11" s="63">
        <v>0</v>
      </c>
      <c r="L11" s="63">
        <v>0</v>
      </c>
      <c r="M11" s="63">
        <v>0</v>
      </c>
      <c r="N11" s="63">
        <v>427840</v>
      </c>
      <c r="O11" s="63">
        <v>420709.33</v>
      </c>
      <c r="P11" s="63">
        <v>413578.66</v>
      </c>
      <c r="Q11" s="63">
        <v>406447.99</v>
      </c>
      <c r="R11" s="63">
        <v>399317.32</v>
      </c>
      <c r="S11" s="63">
        <v>392186.65</v>
      </c>
      <c r="T11" s="63">
        <v>385055.98</v>
      </c>
      <c r="U11" s="63">
        <v>377925.31</v>
      </c>
      <c r="V11" s="63">
        <v>370794.64</v>
      </c>
      <c r="W11" s="63">
        <v>363663.97</v>
      </c>
      <c r="X11" s="63">
        <v>356533.3</v>
      </c>
      <c r="Y11" s="63">
        <v>349402.63</v>
      </c>
      <c r="Z11" s="63">
        <v>342271.96</v>
      </c>
      <c r="AA11" s="63">
        <v>335141.28999999998</v>
      </c>
      <c r="AB11" s="63">
        <v>328010.62</v>
      </c>
      <c r="AC11" s="63">
        <v>320879.95</v>
      </c>
      <c r="AD11" s="63">
        <v>313749.28000000003</v>
      </c>
      <c r="AE11" s="63">
        <v>306618.61</v>
      </c>
      <c r="AF11" s="63">
        <v>299487.94</v>
      </c>
      <c r="AG11" s="63">
        <v>292357.27</v>
      </c>
      <c r="AH11" s="63">
        <v>285226.59999999998</v>
      </c>
      <c r="AI11" s="63">
        <v>278095.93</v>
      </c>
      <c r="AJ11" s="63">
        <v>270965.26</v>
      </c>
      <c r="AK11" s="63">
        <v>263834.59000000003</v>
      </c>
      <c r="AL11" s="63">
        <v>256703.92</v>
      </c>
      <c r="AM11" s="63">
        <v>249573.25</v>
      </c>
      <c r="AN11" s="63">
        <v>242442.58</v>
      </c>
      <c r="AO11" s="63">
        <v>235311.91</v>
      </c>
      <c r="AP11" s="63">
        <v>228181.24</v>
      </c>
      <c r="AQ11" s="63">
        <v>221050.57</v>
      </c>
      <c r="AR11" s="63">
        <v>213919.9</v>
      </c>
      <c r="AS11" s="63">
        <v>206789.23</v>
      </c>
      <c r="AT11" s="63">
        <v>199658.56</v>
      </c>
      <c r="AU11" s="64">
        <f t="shared" si="0"/>
        <v>7130.6699999999837</v>
      </c>
      <c r="AV11" s="63">
        <f t="shared" si="1"/>
        <v>192527.89</v>
      </c>
      <c r="AW11" s="65">
        <f t="shared" si="14"/>
        <v>7130.6699999999837</v>
      </c>
      <c r="AX11" s="65">
        <f t="shared" si="15"/>
        <v>185397.22000000003</v>
      </c>
      <c r="AY11" s="65">
        <f t="shared" si="2"/>
        <v>7130.6699999999837</v>
      </c>
      <c r="AZ11" s="65">
        <f t="shared" si="3"/>
        <v>178266.55000000005</v>
      </c>
      <c r="BA11" s="65">
        <f t="shared" si="4"/>
        <v>7130.6699999999837</v>
      </c>
      <c r="BB11" s="65">
        <f t="shared" si="5"/>
        <v>171135.88000000006</v>
      </c>
      <c r="BC11" s="65">
        <f t="shared" si="6"/>
        <v>7130.6699999999837</v>
      </c>
      <c r="BD11" s="65">
        <f t="shared" si="7"/>
        <v>164005.21000000008</v>
      </c>
      <c r="BE11" s="65">
        <f t="shared" si="8"/>
        <v>7130.6699999999837</v>
      </c>
      <c r="BF11" s="65">
        <f t="shared" si="9"/>
        <v>156874.5400000001</v>
      </c>
      <c r="BG11" s="65">
        <f t="shared" si="10"/>
        <v>7130.6699999999837</v>
      </c>
      <c r="BH11" s="65">
        <f t="shared" si="11"/>
        <v>149743.87000000011</v>
      </c>
      <c r="BI11" s="65">
        <f t="shared" si="12"/>
        <v>7130.6699999999837</v>
      </c>
      <c r="BJ11" s="65">
        <f t="shared" si="13"/>
        <v>142613.20000000013</v>
      </c>
      <c r="BK11" s="65">
        <f t="shared" si="16"/>
        <v>7130.6699999999837</v>
      </c>
      <c r="BL11" s="65">
        <f t="shared" si="17"/>
        <v>135482.53000000014</v>
      </c>
      <c r="BM11" s="66">
        <f t="shared" si="18"/>
        <v>7130.6699999999837</v>
      </c>
      <c r="BN11" s="66">
        <f t="shared" si="19"/>
        <v>128351.86000000016</v>
      </c>
      <c r="BO11" s="65">
        <f t="shared" si="20"/>
        <v>7130.6699999999837</v>
      </c>
      <c r="BP11" s="65">
        <f t="shared" si="21"/>
        <v>121221.19000000018</v>
      </c>
      <c r="BQ11" s="65">
        <f t="shared" si="22"/>
        <v>7130.6699999999837</v>
      </c>
      <c r="BR11" s="65">
        <f t="shared" si="23"/>
        <v>114090.52000000019</v>
      </c>
      <c r="BS11" s="65">
        <f t="shared" si="24"/>
        <v>7130.6699999999837</v>
      </c>
      <c r="BT11" s="65">
        <f t="shared" si="25"/>
        <v>106959.85000000021</v>
      </c>
      <c r="BU11" s="65">
        <f t="shared" si="26"/>
        <v>7130.6699999999837</v>
      </c>
      <c r="BV11" s="65">
        <f t="shared" si="27"/>
        <v>99829.180000000226</v>
      </c>
      <c r="BW11" s="65">
        <f t="shared" si="28"/>
        <v>7130.6699999999837</v>
      </c>
      <c r="BX11" s="65">
        <f t="shared" si="29"/>
        <v>92698.510000000242</v>
      </c>
      <c r="BY11" s="65">
        <f t="shared" si="30"/>
        <v>7130.6699999999837</v>
      </c>
      <c r="BZ11" s="65">
        <f t="shared" si="31"/>
        <v>85567.840000000258</v>
      </c>
      <c r="CA11" s="65">
        <f t="shared" si="32"/>
        <v>7130.6699999999837</v>
      </c>
      <c r="CB11" s="65">
        <f t="shared" si="33"/>
        <v>78437.170000000275</v>
      </c>
      <c r="CC11" s="65">
        <f t="shared" si="34"/>
        <v>7130.6699999999837</v>
      </c>
      <c r="CD11" s="65">
        <f t="shared" si="35"/>
        <v>71306.500000000291</v>
      </c>
      <c r="CE11" s="65">
        <f t="shared" si="36"/>
        <v>7130.6699999999837</v>
      </c>
      <c r="CF11" s="65">
        <f t="shared" si="37"/>
        <v>64175.830000000307</v>
      </c>
      <c r="CG11" s="65">
        <f t="shared" si="38"/>
        <v>7130.6699999999837</v>
      </c>
      <c r="CH11" s="65">
        <f t="shared" si="39"/>
        <v>57045.160000000324</v>
      </c>
      <c r="CI11" s="65">
        <f t="shared" si="40"/>
        <v>7130.6699999999837</v>
      </c>
      <c r="CJ11" s="65">
        <f t="shared" si="41"/>
        <v>49914.49000000034</v>
      </c>
      <c r="CK11" s="65">
        <f t="shared" si="48"/>
        <v>7130.6699999999837</v>
      </c>
      <c r="CL11" s="65">
        <f t="shared" si="42"/>
        <v>42783.820000000356</v>
      </c>
      <c r="CM11" s="65">
        <f t="shared" si="43"/>
        <v>7130.6699999999837</v>
      </c>
      <c r="CN11" s="65">
        <f t="shared" si="44"/>
        <v>35653.150000000373</v>
      </c>
      <c r="CO11" s="65">
        <f t="shared" si="49"/>
        <v>7130.6699999999837</v>
      </c>
      <c r="CP11" s="65">
        <f t="shared" si="45"/>
        <v>28522.480000000389</v>
      </c>
      <c r="CQ11" s="65">
        <f t="shared" si="46"/>
        <v>7130.6699999999837</v>
      </c>
      <c r="CR11" s="65">
        <f t="shared" si="47"/>
        <v>21391.810000000405</v>
      </c>
      <c r="CS11" s="65">
        <f t="shared" si="50"/>
        <v>7130.6699999999837</v>
      </c>
      <c r="CT11" s="65">
        <f t="shared" si="51"/>
        <v>14261.140000000421</v>
      </c>
      <c r="CU11" s="65">
        <f t="shared" ref="CU11:CU25" si="111">CS11</f>
        <v>7130.6699999999837</v>
      </c>
      <c r="CV11" s="65">
        <f t="shared" si="52"/>
        <v>7130.4700000004377</v>
      </c>
      <c r="CW11" s="65">
        <f t="shared" si="53"/>
        <v>7130.6699999999837</v>
      </c>
      <c r="CX11" s="65">
        <f t="shared" si="54"/>
        <v>0</v>
      </c>
      <c r="CY11" s="65">
        <v>0</v>
      </c>
      <c r="CZ11" s="65">
        <f t="shared" si="56"/>
        <v>0</v>
      </c>
      <c r="DA11" s="65">
        <f t="shared" si="57"/>
        <v>0</v>
      </c>
      <c r="DB11" s="65">
        <f t="shared" si="58"/>
        <v>0</v>
      </c>
      <c r="DC11" s="65">
        <f t="shared" si="59"/>
        <v>0</v>
      </c>
      <c r="DD11" s="65">
        <f t="shared" si="60"/>
        <v>0</v>
      </c>
      <c r="DE11" s="65">
        <f t="shared" si="61"/>
        <v>0</v>
      </c>
      <c r="DF11" s="65">
        <f t="shared" si="62"/>
        <v>0</v>
      </c>
      <c r="DG11" s="65">
        <f t="shared" si="63"/>
        <v>0</v>
      </c>
      <c r="DH11" s="65">
        <f t="shared" si="64"/>
        <v>0</v>
      </c>
      <c r="DI11" s="65">
        <f t="shared" si="65"/>
        <v>0</v>
      </c>
      <c r="DJ11" s="65">
        <f t="shared" si="66"/>
        <v>0</v>
      </c>
      <c r="DK11" s="65">
        <f t="shared" si="67"/>
        <v>0</v>
      </c>
      <c r="DL11" s="65">
        <f t="shared" si="68"/>
        <v>0</v>
      </c>
      <c r="DM11" s="65">
        <f t="shared" si="69"/>
        <v>0</v>
      </c>
      <c r="DN11" s="65">
        <f t="shared" si="70"/>
        <v>0</v>
      </c>
      <c r="DO11" s="65">
        <f t="shared" si="71"/>
        <v>0</v>
      </c>
      <c r="DP11" s="65">
        <f t="shared" si="72"/>
        <v>0</v>
      </c>
      <c r="DQ11" s="65">
        <f t="shared" si="73"/>
        <v>0</v>
      </c>
      <c r="DR11" s="65">
        <f t="shared" si="74"/>
        <v>0</v>
      </c>
      <c r="DS11" s="65">
        <f t="shared" si="75"/>
        <v>0</v>
      </c>
      <c r="DT11" s="65">
        <f t="shared" si="76"/>
        <v>0</v>
      </c>
      <c r="DU11" s="65">
        <f t="shared" si="77"/>
        <v>0</v>
      </c>
      <c r="DV11" s="65">
        <f t="shared" si="78"/>
        <v>0</v>
      </c>
      <c r="DW11" s="65">
        <f t="shared" si="79"/>
        <v>0</v>
      </c>
      <c r="DX11" s="65">
        <f t="shared" si="80"/>
        <v>0</v>
      </c>
      <c r="DY11" s="65">
        <f t="shared" si="81"/>
        <v>0</v>
      </c>
      <c r="DZ11" s="65">
        <f t="shared" si="82"/>
        <v>0</v>
      </c>
      <c r="EA11" s="65">
        <f t="shared" si="83"/>
        <v>0</v>
      </c>
      <c r="EB11" s="65">
        <f t="shared" si="84"/>
        <v>0</v>
      </c>
      <c r="EC11" s="65">
        <f t="shared" si="85"/>
        <v>0</v>
      </c>
      <c r="ED11" s="65">
        <f t="shared" si="86"/>
        <v>0</v>
      </c>
      <c r="EE11" s="65">
        <f t="shared" si="87"/>
        <v>0</v>
      </c>
      <c r="EF11" s="65">
        <f t="shared" si="88"/>
        <v>0</v>
      </c>
      <c r="EG11" s="65">
        <f t="shared" si="89"/>
        <v>0</v>
      </c>
      <c r="EH11" s="65">
        <f t="shared" si="90"/>
        <v>0</v>
      </c>
      <c r="EI11" s="65">
        <f t="shared" si="91"/>
        <v>0</v>
      </c>
      <c r="EJ11" s="65">
        <f t="shared" si="92"/>
        <v>0</v>
      </c>
      <c r="EK11" s="65">
        <f t="shared" si="93"/>
        <v>0</v>
      </c>
      <c r="EL11" s="65">
        <f t="shared" si="94"/>
        <v>0</v>
      </c>
      <c r="EM11" s="65">
        <f t="shared" si="95"/>
        <v>0</v>
      </c>
      <c r="EN11" s="65">
        <f t="shared" si="96"/>
        <v>0</v>
      </c>
      <c r="EO11" s="65">
        <f t="shared" si="97"/>
        <v>0</v>
      </c>
      <c r="EP11" s="65">
        <f t="shared" si="98"/>
        <v>0</v>
      </c>
      <c r="EQ11" s="65">
        <f t="shared" si="99"/>
        <v>0</v>
      </c>
      <c r="ER11" s="65">
        <f t="shared" si="100"/>
        <v>0</v>
      </c>
      <c r="ES11" s="65">
        <f t="shared" si="101"/>
        <v>0</v>
      </c>
      <c r="ET11" s="65">
        <f t="shared" si="102"/>
        <v>0</v>
      </c>
      <c r="EU11" s="65">
        <f t="shared" si="103"/>
        <v>0</v>
      </c>
      <c r="EV11" s="65">
        <f t="shared" si="104"/>
        <v>0</v>
      </c>
      <c r="EW11" s="65">
        <f t="shared" si="105"/>
        <v>0</v>
      </c>
      <c r="EX11" s="65">
        <f t="shared" si="106"/>
        <v>0</v>
      </c>
      <c r="EY11" s="65">
        <f t="shared" si="107"/>
        <v>0</v>
      </c>
      <c r="EZ11" s="65">
        <f t="shared" si="108"/>
        <v>0</v>
      </c>
      <c r="FA11" s="65">
        <f t="shared" si="109"/>
        <v>0</v>
      </c>
      <c r="FB11" s="65">
        <f t="shared" si="110"/>
        <v>0</v>
      </c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58" t="s">
        <v>96</v>
      </c>
    </row>
    <row r="12" spans="1:187" x14ac:dyDescent="0.3">
      <c r="A12" s="58" t="s">
        <v>97</v>
      </c>
      <c r="B12" s="61">
        <v>44398</v>
      </c>
      <c r="C12" s="61">
        <v>46224</v>
      </c>
      <c r="D12" s="58">
        <v>557016</v>
      </c>
      <c r="E12" s="62"/>
      <c r="F12" s="62"/>
      <c r="G12" s="63"/>
      <c r="H12" s="63">
        <v>0</v>
      </c>
      <c r="I12" s="63"/>
      <c r="J12" s="63"/>
      <c r="K12" s="63"/>
      <c r="L12" s="63"/>
      <c r="M12" s="63">
        <v>0</v>
      </c>
      <c r="N12" s="63">
        <v>0</v>
      </c>
      <c r="O12" s="63">
        <v>557016</v>
      </c>
      <c r="P12" s="63">
        <v>547732.4</v>
      </c>
      <c r="Q12" s="63">
        <v>538448.80000000005</v>
      </c>
      <c r="R12" s="63">
        <v>529165.19999999995</v>
      </c>
      <c r="S12" s="63">
        <v>519881.6</v>
      </c>
      <c r="T12" s="63">
        <v>510598</v>
      </c>
      <c r="U12" s="63">
        <v>501314.4</v>
      </c>
      <c r="V12" s="63">
        <v>492030.8</v>
      </c>
      <c r="W12" s="63">
        <v>482747.2</v>
      </c>
      <c r="X12" s="63">
        <v>473463.6</v>
      </c>
      <c r="Y12" s="63">
        <v>464180</v>
      </c>
      <c r="Z12" s="63">
        <v>454896.4</v>
      </c>
      <c r="AA12" s="63">
        <v>445612.79999999999</v>
      </c>
      <c r="AB12" s="63">
        <v>436329.2</v>
      </c>
      <c r="AC12" s="63">
        <v>427045.6</v>
      </c>
      <c r="AD12" s="63">
        <v>417762</v>
      </c>
      <c r="AE12" s="63">
        <v>408478.4</v>
      </c>
      <c r="AF12" s="63">
        <v>399194.8</v>
      </c>
      <c r="AG12" s="63">
        <v>389911.2</v>
      </c>
      <c r="AH12" s="63">
        <v>380627.6</v>
      </c>
      <c r="AI12" s="63">
        <v>371344</v>
      </c>
      <c r="AJ12" s="63">
        <v>362060.4</v>
      </c>
      <c r="AK12" s="63">
        <v>352776.8</v>
      </c>
      <c r="AL12" s="63">
        <v>343493.2</v>
      </c>
      <c r="AM12" s="63">
        <v>334209.59999999998</v>
      </c>
      <c r="AN12" s="63">
        <v>324926</v>
      </c>
      <c r="AO12" s="63">
        <v>315642.40000000002</v>
      </c>
      <c r="AP12" s="63">
        <v>306358.8</v>
      </c>
      <c r="AQ12" s="63">
        <v>297075.20000000001</v>
      </c>
      <c r="AR12" s="63">
        <v>287791.59999999998</v>
      </c>
      <c r="AS12" s="63">
        <v>278508</v>
      </c>
      <c r="AT12" s="63">
        <v>269224.40000000002</v>
      </c>
      <c r="AU12" s="64">
        <f t="shared" si="0"/>
        <v>9283.5999999999767</v>
      </c>
      <c r="AV12" s="63">
        <f t="shared" si="1"/>
        <v>259940.80000000005</v>
      </c>
      <c r="AW12" s="65">
        <f t="shared" si="14"/>
        <v>9283.5999999999767</v>
      </c>
      <c r="AX12" s="65">
        <f t="shared" si="15"/>
        <v>250657.20000000007</v>
      </c>
      <c r="AY12" s="65">
        <f t="shared" si="2"/>
        <v>9283.5999999999767</v>
      </c>
      <c r="AZ12" s="65">
        <f t="shared" si="3"/>
        <v>241373.60000000009</v>
      </c>
      <c r="BA12" s="65">
        <f t="shared" si="4"/>
        <v>9283.5999999999767</v>
      </c>
      <c r="BB12" s="65">
        <f t="shared" si="5"/>
        <v>232090.00000000012</v>
      </c>
      <c r="BC12" s="65">
        <f t="shared" si="6"/>
        <v>9283.5999999999767</v>
      </c>
      <c r="BD12" s="65">
        <f t="shared" si="7"/>
        <v>222806.40000000014</v>
      </c>
      <c r="BE12" s="65">
        <f t="shared" si="8"/>
        <v>9283.5999999999767</v>
      </c>
      <c r="BF12" s="65">
        <f t="shared" si="9"/>
        <v>213522.80000000016</v>
      </c>
      <c r="BG12" s="65">
        <f t="shared" si="10"/>
        <v>9283.5999999999767</v>
      </c>
      <c r="BH12" s="65">
        <f t="shared" si="11"/>
        <v>204239.20000000019</v>
      </c>
      <c r="BI12" s="65">
        <f t="shared" si="12"/>
        <v>9283.5999999999767</v>
      </c>
      <c r="BJ12" s="65">
        <f t="shared" si="13"/>
        <v>194955.60000000021</v>
      </c>
      <c r="BK12" s="65">
        <f t="shared" si="16"/>
        <v>9283.5999999999767</v>
      </c>
      <c r="BL12" s="65">
        <f t="shared" si="17"/>
        <v>185672.00000000023</v>
      </c>
      <c r="BM12" s="66">
        <f t="shared" si="18"/>
        <v>9283.5999999999767</v>
      </c>
      <c r="BN12" s="66">
        <f t="shared" si="19"/>
        <v>176388.40000000026</v>
      </c>
      <c r="BO12" s="65">
        <f t="shared" si="20"/>
        <v>9283.5999999999767</v>
      </c>
      <c r="BP12" s="65">
        <f t="shared" si="21"/>
        <v>167104.80000000028</v>
      </c>
      <c r="BQ12" s="65">
        <f t="shared" si="22"/>
        <v>9283.5999999999767</v>
      </c>
      <c r="BR12" s="65">
        <f t="shared" si="23"/>
        <v>157821.2000000003</v>
      </c>
      <c r="BS12" s="65">
        <f t="shared" si="24"/>
        <v>9283.5999999999767</v>
      </c>
      <c r="BT12" s="65">
        <f t="shared" si="25"/>
        <v>148537.60000000033</v>
      </c>
      <c r="BU12" s="65">
        <f t="shared" si="26"/>
        <v>9283.5999999999767</v>
      </c>
      <c r="BV12" s="65">
        <f t="shared" si="27"/>
        <v>139254.00000000035</v>
      </c>
      <c r="BW12" s="65">
        <f t="shared" si="28"/>
        <v>9283.5999999999767</v>
      </c>
      <c r="BX12" s="65">
        <f t="shared" si="29"/>
        <v>129970.40000000037</v>
      </c>
      <c r="BY12" s="65">
        <f t="shared" si="30"/>
        <v>9283.5999999999767</v>
      </c>
      <c r="BZ12" s="65">
        <f t="shared" si="31"/>
        <v>120686.8000000004</v>
      </c>
      <c r="CA12" s="65">
        <f t="shared" si="32"/>
        <v>9283.5999999999767</v>
      </c>
      <c r="CB12" s="65">
        <f t="shared" si="33"/>
        <v>111403.20000000042</v>
      </c>
      <c r="CC12" s="65">
        <f t="shared" si="34"/>
        <v>9283.5999999999767</v>
      </c>
      <c r="CD12" s="65">
        <f t="shared" si="35"/>
        <v>102119.60000000044</v>
      </c>
      <c r="CE12" s="65">
        <f t="shared" si="36"/>
        <v>9283.5999999999767</v>
      </c>
      <c r="CF12" s="65">
        <f t="shared" si="37"/>
        <v>92836.000000000466</v>
      </c>
      <c r="CG12" s="65">
        <f t="shared" si="38"/>
        <v>9283.5999999999767</v>
      </c>
      <c r="CH12" s="65">
        <f t="shared" si="39"/>
        <v>83552.400000000489</v>
      </c>
      <c r="CI12" s="65">
        <f t="shared" si="40"/>
        <v>9283.5999999999767</v>
      </c>
      <c r="CJ12" s="65">
        <f t="shared" si="41"/>
        <v>74268.800000000512</v>
      </c>
      <c r="CK12" s="65">
        <f t="shared" si="48"/>
        <v>9283.5999999999767</v>
      </c>
      <c r="CL12" s="65">
        <f t="shared" si="42"/>
        <v>64985.200000000536</v>
      </c>
      <c r="CM12" s="65">
        <f t="shared" si="43"/>
        <v>9283.5999999999767</v>
      </c>
      <c r="CN12" s="65">
        <f t="shared" si="44"/>
        <v>55701.600000000559</v>
      </c>
      <c r="CO12" s="65">
        <f t="shared" si="49"/>
        <v>9283.5999999999767</v>
      </c>
      <c r="CP12" s="65">
        <f t="shared" si="45"/>
        <v>46418.000000000582</v>
      </c>
      <c r="CQ12" s="65">
        <f t="shared" si="46"/>
        <v>9283.5999999999767</v>
      </c>
      <c r="CR12" s="65">
        <f t="shared" si="47"/>
        <v>37134.400000000605</v>
      </c>
      <c r="CS12" s="65">
        <f t="shared" si="50"/>
        <v>9283.5999999999767</v>
      </c>
      <c r="CT12" s="65">
        <f t="shared" si="51"/>
        <v>27850.800000000629</v>
      </c>
      <c r="CU12" s="65">
        <f t="shared" si="111"/>
        <v>9283.5999999999767</v>
      </c>
      <c r="CV12" s="65">
        <f t="shared" si="52"/>
        <v>18567.200000000652</v>
      </c>
      <c r="CW12" s="65">
        <f t="shared" si="53"/>
        <v>9283.5999999999767</v>
      </c>
      <c r="CX12" s="65">
        <f t="shared" si="54"/>
        <v>9283.6000000006752</v>
      </c>
      <c r="CY12" s="65">
        <f t="shared" si="55"/>
        <v>9283.5999999999767</v>
      </c>
      <c r="CZ12" s="65">
        <f t="shared" si="56"/>
        <v>0</v>
      </c>
      <c r="DA12" s="65">
        <v>0</v>
      </c>
      <c r="DB12" s="65">
        <f t="shared" si="58"/>
        <v>0</v>
      </c>
      <c r="DC12" s="65">
        <f t="shared" si="59"/>
        <v>0</v>
      </c>
      <c r="DD12" s="65">
        <f t="shared" si="60"/>
        <v>0</v>
      </c>
      <c r="DE12" s="65">
        <f t="shared" si="61"/>
        <v>0</v>
      </c>
      <c r="DF12" s="65">
        <f t="shared" si="62"/>
        <v>0</v>
      </c>
      <c r="DG12" s="65">
        <f t="shared" si="63"/>
        <v>0</v>
      </c>
      <c r="DH12" s="65">
        <f t="shared" si="64"/>
        <v>0</v>
      </c>
      <c r="DI12" s="65">
        <f t="shared" si="65"/>
        <v>0</v>
      </c>
      <c r="DJ12" s="65">
        <f t="shared" si="66"/>
        <v>0</v>
      </c>
      <c r="DK12" s="65">
        <f t="shared" si="67"/>
        <v>0</v>
      </c>
      <c r="DL12" s="65">
        <f t="shared" si="68"/>
        <v>0</v>
      </c>
      <c r="DM12" s="65">
        <f t="shared" si="69"/>
        <v>0</v>
      </c>
      <c r="DN12" s="65">
        <f t="shared" si="70"/>
        <v>0</v>
      </c>
      <c r="DO12" s="65">
        <f t="shared" si="71"/>
        <v>0</v>
      </c>
      <c r="DP12" s="65">
        <f t="shared" si="72"/>
        <v>0</v>
      </c>
      <c r="DQ12" s="65">
        <f t="shared" si="73"/>
        <v>0</v>
      </c>
      <c r="DR12" s="65">
        <f t="shared" si="74"/>
        <v>0</v>
      </c>
      <c r="DS12" s="65">
        <f t="shared" si="75"/>
        <v>0</v>
      </c>
      <c r="DT12" s="65">
        <f t="shared" si="76"/>
        <v>0</v>
      </c>
      <c r="DU12" s="65">
        <f t="shared" si="77"/>
        <v>0</v>
      </c>
      <c r="DV12" s="65">
        <f t="shared" si="78"/>
        <v>0</v>
      </c>
      <c r="DW12" s="65">
        <f t="shared" si="79"/>
        <v>0</v>
      </c>
      <c r="DX12" s="65">
        <f t="shared" si="80"/>
        <v>0</v>
      </c>
      <c r="DY12" s="65">
        <f t="shared" si="81"/>
        <v>0</v>
      </c>
      <c r="DZ12" s="65">
        <f t="shared" si="82"/>
        <v>0</v>
      </c>
      <c r="EA12" s="65">
        <f t="shared" si="83"/>
        <v>0</v>
      </c>
      <c r="EB12" s="65">
        <f t="shared" si="84"/>
        <v>0</v>
      </c>
      <c r="EC12" s="65">
        <f t="shared" si="85"/>
        <v>0</v>
      </c>
      <c r="ED12" s="65">
        <f t="shared" si="86"/>
        <v>0</v>
      </c>
      <c r="EE12" s="65">
        <f t="shared" si="87"/>
        <v>0</v>
      </c>
      <c r="EF12" s="65">
        <f t="shared" si="88"/>
        <v>0</v>
      </c>
      <c r="EG12" s="65">
        <f t="shared" si="89"/>
        <v>0</v>
      </c>
      <c r="EH12" s="65">
        <f t="shared" si="90"/>
        <v>0</v>
      </c>
      <c r="EI12" s="65">
        <f t="shared" si="91"/>
        <v>0</v>
      </c>
      <c r="EJ12" s="65">
        <f t="shared" si="92"/>
        <v>0</v>
      </c>
      <c r="EK12" s="65">
        <f t="shared" si="93"/>
        <v>0</v>
      </c>
      <c r="EL12" s="65">
        <f t="shared" si="94"/>
        <v>0</v>
      </c>
      <c r="EM12" s="65">
        <f t="shared" si="95"/>
        <v>0</v>
      </c>
      <c r="EN12" s="65">
        <f t="shared" si="96"/>
        <v>0</v>
      </c>
      <c r="EO12" s="65">
        <f t="shared" si="97"/>
        <v>0</v>
      </c>
      <c r="EP12" s="65">
        <f t="shared" si="98"/>
        <v>0</v>
      </c>
      <c r="EQ12" s="65">
        <f t="shared" si="99"/>
        <v>0</v>
      </c>
      <c r="ER12" s="65">
        <f t="shared" si="100"/>
        <v>0</v>
      </c>
      <c r="ES12" s="65">
        <f t="shared" si="101"/>
        <v>0</v>
      </c>
      <c r="ET12" s="65">
        <f t="shared" si="102"/>
        <v>0</v>
      </c>
      <c r="EU12" s="65">
        <f t="shared" si="103"/>
        <v>0</v>
      </c>
      <c r="EV12" s="65">
        <f t="shared" si="104"/>
        <v>0</v>
      </c>
      <c r="EW12" s="65">
        <f t="shared" si="105"/>
        <v>0</v>
      </c>
      <c r="EX12" s="65">
        <f t="shared" si="106"/>
        <v>0</v>
      </c>
      <c r="EY12" s="65">
        <f t="shared" si="107"/>
        <v>0</v>
      </c>
      <c r="EZ12" s="65">
        <f t="shared" si="108"/>
        <v>0</v>
      </c>
      <c r="FA12" s="65">
        <f t="shared" si="109"/>
        <v>0</v>
      </c>
      <c r="FB12" s="65">
        <f t="shared" si="110"/>
        <v>0</v>
      </c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58" t="s">
        <v>98</v>
      </c>
    </row>
    <row r="13" spans="1:187" x14ac:dyDescent="0.3">
      <c r="A13" s="58" t="s">
        <v>99</v>
      </c>
      <c r="B13" s="61">
        <v>44406</v>
      </c>
      <c r="C13" s="61">
        <v>46232</v>
      </c>
      <c r="D13" s="58">
        <v>391400</v>
      </c>
      <c r="E13" s="62">
        <v>0</v>
      </c>
      <c r="F13" s="62">
        <v>0</v>
      </c>
      <c r="G13" s="63"/>
      <c r="H13" s="63">
        <v>0</v>
      </c>
      <c r="I13" s="63">
        <v>0</v>
      </c>
      <c r="J13" s="63">
        <v>0</v>
      </c>
      <c r="K13" s="63">
        <v>0</v>
      </c>
      <c r="L13" s="63">
        <v>0</v>
      </c>
      <c r="M13" s="63">
        <v>0</v>
      </c>
      <c r="N13" s="63">
        <v>0</v>
      </c>
      <c r="O13" s="63">
        <v>391400</v>
      </c>
      <c r="P13" s="63">
        <v>384876.67</v>
      </c>
      <c r="Q13" s="63">
        <v>378353.34</v>
      </c>
      <c r="R13" s="63">
        <v>371830.01</v>
      </c>
      <c r="S13" s="63">
        <v>365306.68</v>
      </c>
      <c r="T13" s="63">
        <v>358783.35</v>
      </c>
      <c r="U13" s="63">
        <v>352260.02</v>
      </c>
      <c r="V13" s="63">
        <v>345736.69</v>
      </c>
      <c r="W13" s="63">
        <v>339213.36</v>
      </c>
      <c r="X13" s="63">
        <v>332690.03000000003</v>
      </c>
      <c r="Y13" s="63">
        <v>326166.7</v>
      </c>
      <c r="Z13" s="63">
        <v>319643.37</v>
      </c>
      <c r="AA13" s="63">
        <v>313120.03999999998</v>
      </c>
      <c r="AB13" s="63">
        <v>306596.71000000002</v>
      </c>
      <c r="AC13" s="63">
        <v>300073.38</v>
      </c>
      <c r="AD13" s="63">
        <v>293550.05</v>
      </c>
      <c r="AE13" s="63">
        <v>287026.71999999997</v>
      </c>
      <c r="AF13" s="63">
        <v>280503.39</v>
      </c>
      <c r="AG13" s="63">
        <v>273980.06</v>
      </c>
      <c r="AH13" s="63">
        <v>267456.73</v>
      </c>
      <c r="AI13" s="63">
        <v>260933.4</v>
      </c>
      <c r="AJ13" s="63">
        <v>254410.07</v>
      </c>
      <c r="AK13" s="63">
        <v>247886.74</v>
      </c>
      <c r="AL13" s="63">
        <v>241363.41</v>
      </c>
      <c r="AM13" s="63">
        <v>234840.08</v>
      </c>
      <c r="AN13" s="63">
        <v>228316.75</v>
      </c>
      <c r="AO13" s="63">
        <v>221793.42</v>
      </c>
      <c r="AP13" s="63">
        <v>215270.09</v>
      </c>
      <c r="AQ13" s="63">
        <v>208746.76</v>
      </c>
      <c r="AR13" s="63">
        <v>202223.43</v>
      </c>
      <c r="AS13" s="63">
        <v>195700.1</v>
      </c>
      <c r="AT13" s="63">
        <v>189176.77</v>
      </c>
      <c r="AU13" s="64">
        <f t="shared" si="0"/>
        <v>6523.3299999999872</v>
      </c>
      <c r="AV13" s="63">
        <f t="shared" si="1"/>
        <v>182653.44</v>
      </c>
      <c r="AW13" s="65">
        <f t="shared" si="14"/>
        <v>6523.3299999999872</v>
      </c>
      <c r="AX13" s="65">
        <f t="shared" si="15"/>
        <v>176130.11000000002</v>
      </c>
      <c r="AY13" s="65">
        <f t="shared" si="2"/>
        <v>6523.3299999999872</v>
      </c>
      <c r="AZ13" s="65">
        <f t="shared" si="3"/>
        <v>169606.78000000003</v>
      </c>
      <c r="BA13" s="65">
        <f t="shared" si="4"/>
        <v>6523.3299999999872</v>
      </c>
      <c r="BB13" s="65">
        <f t="shared" si="5"/>
        <v>163083.45000000004</v>
      </c>
      <c r="BC13" s="65">
        <f t="shared" si="6"/>
        <v>6523.3299999999872</v>
      </c>
      <c r="BD13" s="65">
        <f t="shared" si="7"/>
        <v>156560.12000000005</v>
      </c>
      <c r="BE13" s="65">
        <f t="shared" si="8"/>
        <v>6523.3299999999872</v>
      </c>
      <c r="BF13" s="65">
        <f t="shared" si="9"/>
        <v>150036.79000000007</v>
      </c>
      <c r="BG13" s="65">
        <f t="shared" si="10"/>
        <v>6523.3299999999872</v>
      </c>
      <c r="BH13" s="65">
        <f t="shared" si="11"/>
        <v>143513.46000000008</v>
      </c>
      <c r="BI13" s="65">
        <f t="shared" si="12"/>
        <v>6523.3299999999872</v>
      </c>
      <c r="BJ13" s="65">
        <f t="shared" si="13"/>
        <v>136990.13000000009</v>
      </c>
      <c r="BK13" s="65">
        <f t="shared" si="16"/>
        <v>6523.3299999999872</v>
      </c>
      <c r="BL13" s="65">
        <f t="shared" si="17"/>
        <v>130466.8000000001</v>
      </c>
      <c r="BM13" s="66">
        <v>0</v>
      </c>
      <c r="BN13" s="66">
        <v>0</v>
      </c>
      <c r="BO13" s="65">
        <f t="shared" si="20"/>
        <v>0</v>
      </c>
      <c r="BP13" s="65">
        <f t="shared" si="21"/>
        <v>0</v>
      </c>
      <c r="BQ13" s="65">
        <f t="shared" si="22"/>
        <v>0</v>
      </c>
      <c r="BR13" s="65">
        <f t="shared" si="23"/>
        <v>0</v>
      </c>
      <c r="BS13" s="65">
        <f t="shared" si="24"/>
        <v>0</v>
      </c>
      <c r="BT13" s="65">
        <f t="shared" si="25"/>
        <v>0</v>
      </c>
      <c r="BU13" s="65">
        <f t="shared" si="26"/>
        <v>0</v>
      </c>
      <c r="BV13" s="65">
        <f t="shared" si="27"/>
        <v>0</v>
      </c>
      <c r="BW13" s="65">
        <f t="shared" si="28"/>
        <v>0</v>
      </c>
      <c r="BX13" s="65">
        <f t="shared" si="29"/>
        <v>0</v>
      </c>
      <c r="BY13" s="65">
        <f t="shared" si="30"/>
        <v>0</v>
      </c>
      <c r="BZ13" s="65">
        <f t="shared" si="31"/>
        <v>0</v>
      </c>
      <c r="CA13" s="65">
        <f t="shared" si="32"/>
        <v>0</v>
      </c>
      <c r="CB13" s="65">
        <f t="shared" si="33"/>
        <v>0</v>
      </c>
      <c r="CC13" s="65">
        <f t="shared" si="34"/>
        <v>0</v>
      </c>
      <c r="CD13" s="65">
        <f t="shared" si="35"/>
        <v>0</v>
      </c>
      <c r="CE13" s="65">
        <f t="shared" si="36"/>
        <v>0</v>
      </c>
      <c r="CF13" s="65">
        <f t="shared" si="37"/>
        <v>0</v>
      </c>
      <c r="CG13" s="65">
        <f t="shared" si="38"/>
        <v>0</v>
      </c>
      <c r="CH13" s="65">
        <f t="shared" si="39"/>
        <v>0</v>
      </c>
      <c r="CI13" s="65">
        <f t="shared" si="40"/>
        <v>0</v>
      </c>
      <c r="CJ13" s="65">
        <f t="shared" si="41"/>
        <v>0</v>
      </c>
      <c r="CK13" s="65">
        <f t="shared" si="48"/>
        <v>0</v>
      </c>
      <c r="CL13" s="65">
        <f t="shared" si="42"/>
        <v>0</v>
      </c>
      <c r="CM13" s="65">
        <f t="shared" si="43"/>
        <v>0</v>
      </c>
      <c r="CN13" s="65">
        <f t="shared" si="44"/>
        <v>0</v>
      </c>
      <c r="CO13" s="65">
        <f t="shared" si="49"/>
        <v>0</v>
      </c>
      <c r="CP13" s="65">
        <f t="shared" si="45"/>
        <v>0</v>
      </c>
      <c r="CQ13" s="65">
        <f t="shared" si="46"/>
        <v>0</v>
      </c>
      <c r="CR13" s="65">
        <f t="shared" si="47"/>
        <v>0</v>
      </c>
      <c r="CS13" s="65">
        <f t="shared" si="50"/>
        <v>0</v>
      </c>
      <c r="CT13" s="65">
        <f t="shared" si="51"/>
        <v>0</v>
      </c>
      <c r="CU13" s="65">
        <f t="shared" si="111"/>
        <v>0</v>
      </c>
      <c r="CV13" s="65">
        <f t="shared" si="52"/>
        <v>0</v>
      </c>
      <c r="CW13" s="65">
        <f t="shared" si="53"/>
        <v>0</v>
      </c>
      <c r="CX13" s="65">
        <f t="shared" si="54"/>
        <v>0</v>
      </c>
      <c r="CY13" s="65">
        <f t="shared" si="55"/>
        <v>0</v>
      </c>
      <c r="CZ13" s="65">
        <f t="shared" si="56"/>
        <v>0</v>
      </c>
      <c r="DA13" s="65">
        <f t="shared" si="57"/>
        <v>0</v>
      </c>
      <c r="DB13" s="65">
        <f t="shared" si="58"/>
        <v>0</v>
      </c>
      <c r="DC13" s="65">
        <f t="shared" si="59"/>
        <v>0</v>
      </c>
      <c r="DD13" s="65">
        <f t="shared" si="60"/>
        <v>0</v>
      </c>
      <c r="DE13" s="65">
        <f t="shared" si="61"/>
        <v>0</v>
      </c>
      <c r="DF13" s="65">
        <f t="shared" si="62"/>
        <v>0</v>
      </c>
      <c r="DG13" s="65">
        <f t="shared" si="63"/>
        <v>0</v>
      </c>
      <c r="DH13" s="65">
        <f t="shared" si="64"/>
        <v>0</v>
      </c>
      <c r="DI13" s="65">
        <f t="shared" si="65"/>
        <v>0</v>
      </c>
      <c r="DJ13" s="65">
        <f t="shared" si="66"/>
        <v>0</v>
      </c>
      <c r="DK13" s="65">
        <f t="shared" si="67"/>
        <v>0</v>
      </c>
      <c r="DL13" s="65">
        <f t="shared" si="68"/>
        <v>0</v>
      </c>
      <c r="DM13" s="65">
        <f t="shared" si="69"/>
        <v>0</v>
      </c>
      <c r="DN13" s="65">
        <f t="shared" si="70"/>
        <v>0</v>
      </c>
      <c r="DO13" s="65">
        <f t="shared" si="71"/>
        <v>0</v>
      </c>
      <c r="DP13" s="65">
        <f t="shared" si="72"/>
        <v>0</v>
      </c>
      <c r="DQ13" s="65">
        <f t="shared" si="73"/>
        <v>0</v>
      </c>
      <c r="DR13" s="65">
        <f t="shared" si="74"/>
        <v>0</v>
      </c>
      <c r="DS13" s="65">
        <f t="shared" si="75"/>
        <v>0</v>
      </c>
      <c r="DT13" s="65">
        <f t="shared" si="76"/>
        <v>0</v>
      </c>
      <c r="DU13" s="65">
        <f t="shared" si="77"/>
        <v>0</v>
      </c>
      <c r="DV13" s="65">
        <f t="shared" si="78"/>
        <v>0</v>
      </c>
      <c r="DW13" s="65">
        <f t="shared" si="79"/>
        <v>0</v>
      </c>
      <c r="DX13" s="65">
        <f t="shared" si="80"/>
        <v>0</v>
      </c>
      <c r="DY13" s="65">
        <f t="shared" si="81"/>
        <v>0</v>
      </c>
      <c r="DZ13" s="65">
        <f t="shared" si="82"/>
        <v>0</v>
      </c>
      <c r="EA13" s="65">
        <f t="shared" si="83"/>
        <v>0</v>
      </c>
      <c r="EB13" s="65">
        <f t="shared" si="84"/>
        <v>0</v>
      </c>
      <c r="EC13" s="65">
        <f t="shared" si="85"/>
        <v>0</v>
      </c>
      <c r="ED13" s="65">
        <f t="shared" si="86"/>
        <v>0</v>
      </c>
      <c r="EE13" s="65">
        <f t="shared" si="87"/>
        <v>0</v>
      </c>
      <c r="EF13" s="65">
        <f t="shared" si="88"/>
        <v>0</v>
      </c>
      <c r="EG13" s="65">
        <f t="shared" si="89"/>
        <v>0</v>
      </c>
      <c r="EH13" s="65">
        <f t="shared" si="90"/>
        <v>0</v>
      </c>
      <c r="EI13" s="65">
        <f t="shared" si="91"/>
        <v>0</v>
      </c>
      <c r="EJ13" s="65">
        <f t="shared" si="92"/>
        <v>0</v>
      </c>
      <c r="EK13" s="65">
        <f t="shared" si="93"/>
        <v>0</v>
      </c>
      <c r="EL13" s="65">
        <f t="shared" si="94"/>
        <v>0</v>
      </c>
      <c r="EM13" s="65">
        <f t="shared" si="95"/>
        <v>0</v>
      </c>
      <c r="EN13" s="65">
        <f t="shared" si="96"/>
        <v>0</v>
      </c>
      <c r="EO13" s="65">
        <f t="shared" si="97"/>
        <v>0</v>
      </c>
      <c r="EP13" s="65">
        <f t="shared" si="98"/>
        <v>0</v>
      </c>
      <c r="EQ13" s="65">
        <f t="shared" si="99"/>
        <v>0</v>
      </c>
      <c r="ER13" s="65">
        <f t="shared" si="100"/>
        <v>0</v>
      </c>
      <c r="ES13" s="65">
        <f t="shared" si="101"/>
        <v>0</v>
      </c>
      <c r="ET13" s="65">
        <f t="shared" si="102"/>
        <v>0</v>
      </c>
      <c r="EU13" s="65">
        <f t="shared" si="103"/>
        <v>0</v>
      </c>
      <c r="EV13" s="65">
        <f t="shared" si="104"/>
        <v>0</v>
      </c>
      <c r="EW13" s="65">
        <f t="shared" si="105"/>
        <v>0</v>
      </c>
      <c r="EX13" s="65">
        <f t="shared" si="106"/>
        <v>0</v>
      </c>
      <c r="EY13" s="65">
        <f t="shared" si="107"/>
        <v>0</v>
      </c>
      <c r="EZ13" s="65">
        <f t="shared" si="108"/>
        <v>0</v>
      </c>
      <c r="FA13" s="65">
        <f t="shared" si="109"/>
        <v>0</v>
      </c>
      <c r="FB13" s="65">
        <f t="shared" si="110"/>
        <v>0</v>
      </c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58" t="s">
        <v>100</v>
      </c>
    </row>
    <row r="14" spans="1:187" x14ac:dyDescent="0.3">
      <c r="A14" s="58" t="s">
        <v>101</v>
      </c>
      <c r="B14" s="61">
        <v>44495</v>
      </c>
      <c r="C14" s="61">
        <v>46321</v>
      </c>
      <c r="D14" s="58">
        <v>875928</v>
      </c>
      <c r="E14" s="62">
        <v>0</v>
      </c>
      <c r="F14" s="62">
        <v>0</v>
      </c>
      <c r="G14" s="63"/>
      <c r="H14" s="63">
        <v>0</v>
      </c>
      <c r="I14" s="63">
        <v>0</v>
      </c>
      <c r="J14" s="63">
        <v>0</v>
      </c>
      <c r="K14" s="63">
        <v>0</v>
      </c>
      <c r="L14" s="63">
        <v>0</v>
      </c>
      <c r="M14" s="63">
        <v>0</v>
      </c>
      <c r="N14" s="63">
        <v>0</v>
      </c>
      <c r="O14" s="63"/>
      <c r="P14" s="63">
        <v>0</v>
      </c>
      <c r="Q14" s="63">
        <v>0</v>
      </c>
      <c r="R14" s="63">
        <v>875928</v>
      </c>
      <c r="S14" s="63">
        <v>861329.2</v>
      </c>
      <c r="T14" s="63">
        <v>846730.4</v>
      </c>
      <c r="U14" s="63">
        <v>832131.6</v>
      </c>
      <c r="V14" s="63">
        <v>817532.8</v>
      </c>
      <c r="W14" s="63">
        <v>802934</v>
      </c>
      <c r="X14" s="63">
        <v>788335.2</v>
      </c>
      <c r="Y14" s="63">
        <v>773736.4</v>
      </c>
      <c r="Z14" s="63">
        <v>759137.6</v>
      </c>
      <c r="AA14" s="63">
        <v>744538.8</v>
      </c>
      <c r="AB14" s="63">
        <v>729940</v>
      </c>
      <c r="AC14" s="63">
        <v>715341.2</v>
      </c>
      <c r="AD14" s="63">
        <v>700742.4</v>
      </c>
      <c r="AE14" s="63">
        <v>686143.6</v>
      </c>
      <c r="AF14" s="63">
        <v>671544.8</v>
      </c>
      <c r="AG14" s="63">
        <v>656946</v>
      </c>
      <c r="AH14" s="63">
        <v>642347.19999999995</v>
      </c>
      <c r="AI14" s="63">
        <v>627748.4</v>
      </c>
      <c r="AJ14" s="63">
        <v>613149.6</v>
      </c>
      <c r="AK14" s="63">
        <v>598550.80000000005</v>
      </c>
      <c r="AL14" s="63">
        <v>583952</v>
      </c>
      <c r="AM14" s="63">
        <v>569353.19999999995</v>
      </c>
      <c r="AN14" s="63">
        <v>554754.4</v>
      </c>
      <c r="AO14" s="63">
        <v>540155.6</v>
      </c>
      <c r="AP14" s="63">
        <v>525556.80000000005</v>
      </c>
      <c r="AQ14" s="63">
        <v>510958</v>
      </c>
      <c r="AR14" s="63">
        <v>496359.2</v>
      </c>
      <c r="AS14" s="63">
        <v>481760.4</v>
      </c>
      <c r="AT14" s="63">
        <v>467161.59999999998</v>
      </c>
      <c r="AU14" s="64">
        <f t="shared" si="0"/>
        <v>14598.799999999988</v>
      </c>
      <c r="AV14" s="63">
        <f t="shared" si="1"/>
        <v>452562.8</v>
      </c>
      <c r="AW14" s="65">
        <f t="shared" si="14"/>
        <v>14598.799999999988</v>
      </c>
      <c r="AX14" s="65">
        <f t="shared" si="15"/>
        <v>437964</v>
      </c>
      <c r="AY14" s="65">
        <f t="shared" si="2"/>
        <v>14598.799999999988</v>
      </c>
      <c r="AZ14" s="65">
        <f t="shared" si="3"/>
        <v>423365.2</v>
      </c>
      <c r="BA14" s="65">
        <f t="shared" si="4"/>
        <v>14598.799999999988</v>
      </c>
      <c r="BB14" s="65">
        <f t="shared" si="5"/>
        <v>408766.4</v>
      </c>
      <c r="BC14" s="65">
        <f t="shared" si="6"/>
        <v>14598.799999999988</v>
      </c>
      <c r="BD14" s="65">
        <f t="shared" si="7"/>
        <v>394167.60000000003</v>
      </c>
      <c r="BE14" s="65">
        <f t="shared" si="8"/>
        <v>14598.799999999988</v>
      </c>
      <c r="BF14" s="65">
        <f t="shared" si="9"/>
        <v>379568.80000000005</v>
      </c>
      <c r="BG14" s="65">
        <f t="shared" si="10"/>
        <v>14598.799999999988</v>
      </c>
      <c r="BH14" s="65">
        <f t="shared" si="11"/>
        <v>364970.00000000006</v>
      </c>
      <c r="BI14" s="65">
        <f t="shared" si="12"/>
        <v>14598.799999999988</v>
      </c>
      <c r="BJ14" s="65">
        <f t="shared" si="13"/>
        <v>350371.20000000007</v>
      </c>
      <c r="BK14" s="65">
        <f t="shared" si="16"/>
        <v>14598.799999999988</v>
      </c>
      <c r="BL14" s="65">
        <f t="shared" si="17"/>
        <v>335772.40000000008</v>
      </c>
      <c r="BM14" s="66">
        <f t="shared" si="18"/>
        <v>14598.799999999988</v>
      </c>
      <c r="BN14" s="66">
        <f t="shared" si="19"/>
        <v>321173.60000000009</v>
      </c>
      <c r="BO14" s="65">
        <f t="shared" si="20"/>
        <v>14598.799999999988</v>
      </c>
      <c r="BP14" s="65">
        <f t="shared" si="21"/>
        <v>306574.8000000001</v>
      </c>
      <c r="BQ14" s="65">
        <f t="shared" si="22"/>
        <v>14598.799999999988</v>
      </c>
      <c r="BR14" s="65">
        <f t="shared" si="23"/>
        <v>291976.00000000012</v>
      </c>
      <c r="BS14" s="65">
        <f t="shared" si="24"/>
        <v>14598.799999999988</v>
      </c>
      <c r="BT14" s="65">
        <f t="shared" si="25"/>
        <v>277377.20000000013</v>
      </c>
      <c r="BU14" s="65">
        <f t="shared" si="26"/>
        <v>14598.799999999988</v>
      </c>
      <c r="BV14" s="65">
        <f t="shared" si="27"/>
        <v>262778.40000000014</v>
      </c>
      <c r="BW14" s="65">
        <f t="shared" si="28"/>
        <v>14598.799999999988</v>
      </c>
      <c r="BX14" s="65">
        <f t="shared" si="29"/>
        <v>248179.60000000015</v>
      </c>
      <c r="BY14" s="65">
        <f t="shared" si="30"/>
        <v>14598.799999999988</v>
      </c>
      <c r="BZ14" s="65">
        <f t="shared" si="31"/>
        <v>233580.80000000016</v>
      </c>
      <c r="CA14" s="65">
        <f t="shared" si="32"/>
        <v>14598.799999999988</v>
      </c>
      <c r="CB14" s="65">
        <f t="shared" si="33"/>
        <v>218982.00000000017</v>
      </c>
      <c r="CC14" s="65">
        <f t="shared" si="34"/>
        <v>14598.799999999988</v>
      </c>
      <c r="CD14" s="65">
        <f t="shared" si="35"/>
        <v>204383.20000000019</v>
      </c>
      <c r="CE14" s="65">
        <f t="shared" si="36"/>
        <v>14598.799999999988</v>
      </c>
      <c r="CF14" s="65">
        <f t="shared" si="37"/>
        <v>189784.4000000002</v>
      </c>
      <c r="CG14" s="65">
        <f t="shared" si="38"/>
        <v>14598.799999999988</v>
      </c>
      <c r="CH14" s="65">
        <f t="shared" si="39"/>
        <v>175185.60000000021</v>
      </c>
      <c r="CI14" s="65">
        <f t="shared" si="40"/>
        <v>14598.799999999988</v>
      </c>
      <c r="CJ14" s="65">
        <f t="shared" si="41"/>
        <v>160586.80000000022</v>
      </c>
      <c r="CK14" s="65">
        <f t="shared" si="48"/>
        <v>14598.799999999988</v>
      </c>
      <c r="CL14" s="65">
        <f t="shared" si="42"/>
        <v>145988.00000000023</v>
      </c>
      <c r="CM14" s="65">
        <f t="shared" si="43"/>
        <v>14598.799999999988</v>
      </c>
      <c r="CN14" s="65">
        <f t="shared" si="44"/>
        <v>131389.20000000024</v>
      </c>
      <c r="CO14" s="65">
        <f t="shared" si="49"/>
        <v>14598.799999999988</v>
      </c>
      <c r="CP14" s="65">
        <f t="shared" si="45"/>
        <v>116790.40000000026</v>
      </c>
      <c r="CQ14" s="65">
        <f t="shared" si="46"/>
        <v>14598.799999999988</v>
      </c>
      <c r="CR14" s="65">
        <f t="shared" si="47"/>
        <v>102191.60000000027</v>
      </c>
      <c r="CS14" s="65">
        <f t="shared" si="50"/>
        <v>14598.799999999988</v>
      </c>
      <c r="CT14" s="65">
        <f t="shared" si="51"/>
        <v>87592.800000000279</v>
      </c>
      <c r="CU14" s="65">
        <f t="shared" si="111"/>
        <v>14598.799999999988</v>
      </c>
      <c r="CV14" s="65">
        <f t="shared" si="52"/>
        <v>72994.000000000291</v>
      </c>
      <c r="CW14" s="65">
        <f t="shared" si="53"/>
        <v>14598.799999999988</v>
      </c>
      <c r="CX14" s="65">
        <f t="shared" si="54"/>
        <v>58395.200000000303</v>
      </c>
      <c r="CY14" s="65">
        <f t="shared" si="55"/>
        <v>14598.799999999988</v>
      </c>
      <c r="CZ14" s="65">
        <f t="shared" si="56"/>
        <v>43796.400000000314</v>
      </c>
      <c r="DA14" s="65">
        <f t="shared" si="57"/>
        <v>14598.799999999988</v>
      </c>
      <c r="DB14" s="65">
        <f t="shared" si="58"/>
        <v>29197.600000000326</v>
      </c>
      <c r="DC14" s="65">
        <f t="shared" si="59"/>
        <v>14598.799999999988</v>
      </c>
      <c r="DD14" s="65">
        <f t="shared" si="60"/>
        <v>14598.800000000338</v>
      </c>
      <c r="DE14" s="65">
        <f t="shared" si="61"/>
        <v>14598.799999999988</v>
      </c>
      <c r="DF14" s="65">
        <f t="shared" si="62"/>
        <v>0</v>
      </c>
      <c r="DG14" s="65">
        <v>0</v>
      </c>
      <c r="DH14" s="65">
        <f t="shared" si="64"/>
        <v>0</v>
      </c>
      <c r="DI14" s="65">
        <v>0</v>
      </c>
      <c r="DJ14" s="65">
        <f t="shared" si="66"/>
        <v>0</v>
      </c>
      <c r="DK14" s="65">
        <v>0</v>
      </c>
      <c r="DL14" s="65">
        <f t="shared" si="68"/>
        <v>0</v>
      </c>
      <c r="DM14" s="65">
        <v>0</v>
      </c>
      <c r="DN14" s="65">
        <f t="shared" si="70"/>
        <v>0</v>
      </c>
      <c r="DO14" s="65">
        <v>0</v>
      </c>
      <c r="DP14" s="65">
        <f t="shared" si="72"/>
        <v>0</v>
      </c>
      <c r="DQ14" s="65">
        <v>0</v>
      </c>
      <c r="DR14" s="65">
        <f t="shared" si="74"/>
        <v>0</v>
      </c>
      <c r="DS14" s="65">
        <v>0</v>
      </c>
      <c r="DT14" s="65">
        <f t="shared" si="76"/>
        <v>0</v>
      </c>
      <c r="DU14" s="65">
        <v>0</v>
      </c>
      <c r="DV14" s="65">
        <f t="shared" si="78"/>
        <v>0</v>
      </c>
      <c r="DW14" s="65">
        <v>0</v>
      </c>
      <c r="DX14" s="65">
        <f t="shared" si="80"/>
        <v>0</v>
      </c>
      <c r="DY14" s="65">
        <v>0</v>
      </c>
      <c r="DZ14" s="65">
        <f t="shared" si="82"/>
        <v>0</v>
      </c>
      <c r="EA14" s="65">
        <v>0</v>
      </c>
      <c r="EB14" s="65">
        <f t="shared" si="84"/>
        <v>0</v>
      </c>
      <c r="EC14" s="65">
        <v>0</v>
      </c>
      <c r="ED14" s="65">
        <f t="shared" si="86"/>
        <v>0</v>
      </c>
      <c r="EE14" s="65">
        <v>0</v>
      </c>
      <c r="EF14" s="65">
        <f t="shared" si="88"/>
        <v>0</v>
      </c>
      <c r="EG14" s="65">
        <v>0</v>
      </c>
      <c r="EH14" s="65">
        <f t="shared" si="90"/>
        <v>0</v>
      </c>
      <c r="EI14" s="65">
        <v>0</v>
      </c>
      <c r="EJ14" s="65">
        <f t="shared" si="92"/>
        <v>0</v>
      </c>
      <c r="EK14" s="65">
        <v>0</v>
      </c>
      <c r="EL14" s="65">
        <f t="shared" si="94"/>
        <v>0</v>
      </c>
      <c r="EM14" s="65">
        <v>0</v>
      </c>
      <c r="EN14" s="65">
        <f t="shared" si="96"/>
        <v>0</v>
      </c>
      <c r="EO14" s="65">
        <v>0</v>
      </c>
      <c r="EP14" s="65">
        <f t="shared" si="98"/>
        <v>0</v>
      </c>
      <c r="EQ14" s="65">
        <v>0</v>
      </c>
      <c r="ER14" s="65">
        <f t="shared" si="100"/>
        <v>0</v>
      </c>
      <c r="ES14" s="65">
        <v>0</v>
      </c>
      <c r="ET14" s="65">
        <f t="shared" si="102"/>
        <v>0</v>
      </c>
      <c r="EU14" s="65">
        <v>0</v>
      </c>
      <c r="EV14" s="65">
        <f t="shared" si="104"/>
        <v>0</v>
      </c>
      <c r="EW14" s="65">
        <v>0</v>
      </c>
      <c r="EX14" s="65">
        <f t="shared" si="106"/>
        <v>0</v>
      </c>
      <c r="EY14" s="65">
        <f t="shared" si="107"/>
        <v>0</v>
      </c>
      <c r="EZ14" s="65">
        <f t="shared" si="108"/>
        <v>0</v>
      </c>
      <c r="FA14" s="65">
        <f t="shared" si="109"/>
        <v>0</v>
      </c>
      <c r="FB14" s="65">
        <f t="shared" si="110"/>
        <v>0</v>
      </c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58" t="s">
        <v>102</v>
      </c>
    </row>
    <row r="15" spans="1:187" x14ac:dyDescent="0.3">
      <c r="A15" s="58" t="s">
        <v>103</v>
      </c>
      <c r="B15" s="61">
        <v>44538</v>
      </c>
      <c r="C15" s="61">
        <v>46321</v>
      </c>
      <c r="D15" s="58">
        <v>732200</v>
      </c>
      <c r="E15" s="62"/>
      <c r="F15" s="62"/>
      <c r="G15" s="63"/>
      <c r="H15" s="63">
        <v>0</v>
      </c>
      <c r="I15" s="63"/>
      <c r="J15" s="63"/>
      <c r="K15" s="63"/>
      <c r="L15" s="63"/>
      <c r="M15" s="63"/>
      <c r="N15" s="63"/>
      <c r="O15" s="63"/>
      <c r="P15" s="63"/>
      <c r="Q15" s="63"/>
      <c r="R15" s="63">
        <v>0</v>
      </c>
      <c r="S15" s="63">
        <v>0</v>
      </c>
      <c r="T15" s="63">
        <v>719789.83</v>
      </c>
      <c r="U15" s="63">
        <v>707379.66</v>
      </c>
      <c r="V15" s="63">
        <v>694969.49</v>
      </c>
      <c r="W15" s="63">
        <v>682559.32</v>
      </c>
      <c r="X15" s="63">
        <v>670149.15</v>
      </c>
      <c r="Y15" s="63">
        <v>657738.98</v>
      </c>
      <c r="Z15" s="63">
        <v>645328.81000000006</v>
      </c>
      <c r="AA15" s="63">
        <v>632918.64</v>
      </c>
      <c r="AB15" s="63">
        <v>620508.47</v>
      </c>
      <c r="AC15" s="63">
        <v>608098.30000000005</v>
      </c>
      <c r="AD15" s="63">
        <v>595688.13</v>
      </c>
      <c r="AE15" s="63">
        <v>583277.96</v>
      </c>
      <c r="AF15" s="63">
        <v>570867.79</v>
      </c>
      <c r="AG15" s="63">
        <v>558457.62</v>
      </c>
      <c r="AH15" s="63">
        <v>546047.44999999995</v>
      </c>
      <c r="AI15" s="63">
        <v>533637.28</v>
      </c>
      <c r="AJ15" s="63">
        <v>521227.11</v>
      </c>
      <c r="AK15" s="63">
        <v>508816.94</v>
      </c>
      <c r="AL15" s="63">
        <v>496406.77</v>
      </c>
      <c r="AM15" s="63">
        <v>483996.6</v>
      </c>
      <c r="AN15" s="63">
        <v>471586.43</v>
      </c>
      <c r="AO15" s="63">
        <v>459176.26</v>
      </c>
      <c r="AP15" s="63">
        <v>446766.09</v>
      </c>
      <c r="AQ15" s="63">
        <v>434355.92</v>
      </c>
      <c r="AR15" s="63">
        <v>421945.75</v>
      </c>
      <c r="AS15" s="63">
        <v>409535.58</v>
      </c>
      <c r="AT15" s="63">
        <v>397125.41</v>
      </c>
      <c r="AU15" s="64">
        <f t="shared" si="0"/>
        <v>12410.169999999984</v>
      </c>
      <c r="AV15" s="63">
        <f t="shared" si="1"/>
        <v>384715.24</v>
      </c>
      <c r="AW15" s="65">
        <f t="shared" si="14"/>
        <v>12410.169999999984</v>
      </c>
      <c r="AX15" s="65">
        <f t="shared" si="15"/>
        <v>372305.07</v>
      </c>
      <c r="AY15" s="65">
        <f t="shared" si="2"/>
        <v>12410.169999999984</v>
      </c>
      <c r="AZ15" s="65">
        <f t="shared" si="3"/>
        <v>359894.9</v>
      </c>
      <c r="BA15" s="65">
        <f t="shared" si="4"/>
        <v>12410.169999999984</v>
      </c>
      <c r="BB15" s="65">
        <f t="shared" si="5"/>
        <v>347484.73000000004</v>
      </c>
      <c r="BC15" s="65">
        <f t="shared" si="6"/>
        <v>12410.169999999984</v>
      </c>
      <c r="BD15" s="65">
        <f t="shared" si="7"/>
        <v>335074.56000000006</v>
      </c>
      <c r="BE15" s="65">
        <f t="shared" si="8"/>
        <v>12410.169999999984</v>
      </c>
      <c r="BF15" s="65">
        <f t="shared" si="9"/>
        <v>322664.39000000007</v>
      </c>
      <c r="BG15" s="65">
        <f t="shared" si="10"/>
        <v>12410.169999999984</v>
      </c>
      <c r="BH15" s="65">
        <f t="shared" si="11"/>
        <v>310254.22000000009</v>
      </c>
      <c r="BI15" s="65">
        <f t="shared" si="12"/>
        <v>12410.169999999984</v>
      </c>
      <c r="BJ15" s="65">
        <f t="shared" si="13"/>
        <v>297844.0500000001</v>
      </c>
      <c r="BK15" s="65">
        <f t="shared" si="16"/>
        <v>12410.169999999984</v>
      </c>
      <c r="BL15" s="65">
        <f t="shared" si="17"/>
        <v>285433.88000000012</v>
      </c>
      <c r="BM15" s="66">
        <f t="shared" si="18"/>
        <v>12410.169999999984</v>
      </c>
      <c r="BN15" s="66">
        <f t="shared" si="19"/>
        <v>273023.71000000014</v>
      </c>
      <c r="BO15" s="65">
        <f t="shared" si="20"/>
        <v>12410.169999999984</v>
      </c>
      <c r="BP15" s="65">
        <f t="shared" si="21"/>
        <v>260613.54000000015</v>
      </c>
      <c r="BQ15" s="65">
        <f t="shared" si="22"/>
        <v>12410.169999999984</v>
      </c>
      <c r="BR15" s="65">
        <f t="shared" si="23"/>
        <v>248203.37000000017</v>
      </c>
      <c r="BS15" s="65">
        <f t="shared" si="24"/>
        <v>12410.169999999984</v>
      </c>
      <c r="BT15" s="65">
        <f t="shared" si="25"/>
        <v>235793.20000000019</v>
      </c>
      <c r="BU15" s="65">
        <f t="shared" si="26"/>
        <v>12410.169999999984</v>
      </c>
      <c r="BV15" s="65">
        <f t="shared" si="27"/>
        <v>223383.0300000002</v>
      </c>
      <c r="BW15" s="65">
        <f t="shared" si="28"/>
        <v>12410.169999999984</v>
      </c>
      <c r="BX15" s="65">
        <f t="shared" si="29"/>
        <v>210972.86000000022</v>
      </c>
      <c r="BY15" s="65">
        <f t="shared" si="30"/>
        <v>12410.169999999984</v>
      </c>
      <c r="BZ15" s="65">
        <f t="shared" si="31"/>
        <v>198562.69000000024</v>
      </c>
      <c r="CA15" s="65">
        <f t="shared" si="32"/>
        <v>12410.169999999984</v>
      </c>
      <c r="CB15" s="65">
        <f t="shared" si="33"/>
        <v>186152.52000000025</v>
      </c>
      <c r="CC15" s="65">
        <f t="shared" si="34"/>
        <v>12410.169999999984</v>
      </c>
      <c r="CD15" s="65">
        <f t="shared" si="35"/>
        <v>173742.35000000027</v>
      </c>
      <c r="CE15" s="65">
        <f t="shared" si="36"/>
        <v>12410.169999999984</v>
      </c>
      <c r="CF15" s="65">
        <f t="shared" si="37"/>
        <v>161332.18000000028</v>
      </c>
      <c r="CG15" s="65">
        <f t="shared" si="38"/>
        <v>12410.169999999984</v>
      </c>
      <c r="CH15" s="65">
        <f t="shared" si="39"/>
        <v>148922.0100000003</v>
      </c>
      <c r="CI15" s="65">
        <f t="shared" si="40"/>
        <v>12410.169999999984</v>
      </c>
      <c r="CJ15" s="65">
        <f t="shared" si="41"/>
        <v>136511.84000000032</v>
      </c>
      <c r="CK15" s="65">
        <f t="shared" si="48"/>
        <v>12410.169999999984</v>
      </c>
      <c r="CL15" s="65">
        <f t="shared" si="42"/>
        <v>124101.67000000033</v>
      </c>
      <c r="CM15" s="65">
        <f t="shared" si="43"/>
        <v>12410.169999999984</v>
      </c>
      <c r="CN15" s="65">
        <f t="shared" si="44"/>
        <v>111691.50000000035</v>
      </c>
      <c r="CO15" s="65">
        <f t="shared" si="49"/>
        <v>12410.169999999984</v>
      </c>
      <c r="CP15" s="65">
        <f t="shared" si="45"/>
        <v>99281.330000000366</v>
      </c>
      <c r="CQ15" s="65">
        <f t="shared" si="46"/>
        <v>12410.169999999984</v>
      </c>
      <c r="CR15" s="65">
        <f t="shared" si="47"/>
        <v>86871.160000000382</v>
      </c>
      <c r="CS15" s="65">
        <f t="shared" si="50"/>
        <v>12410.169999999984</v>
      </c>
      <c r="CT15" s="65">
        <f t="shared" si="51"/>
        <v>74460.990000000398</v>
      </c>
      <c r="CU15" s="65">
        <f t="shared" si="111"/>
        <v>12410.169999999984</v>
      </c>
      <c r="CV15" s="65">
        <f t="shared" si="52"/>
        <v>62050.820000000414</v>
      </c>
      <c r="CW15" s="65">
        <f t="shared" si="53"/>
        <v>12410.169999999984</v>
      </c>
      <c r="CX15" s="65">
        <f t="shared" si="54"/>
        <v>49640.650000000431</v>
      </c>
      <c r="CY15" s="65">
        <f t="shared" si="55"/>
        <v>12410.169999999984</v>
      </c>
      <c r="CZ15" s="65">
        <f t="shared" si="56"/>
        <v>37230.480000000447</v>
      </c>
      <c r="DA15" s="65">
        <f t="shared" si="57"/>
        <v>12410.169999999984</v>
      </c>
      <c r="DB15" s="65">
        <f t="shared" si="58"/>
        <v>24820.310000000463</v>
      </c>
      <c r="DC15" s="65">
        <f t="shared" si="59"/>
        <v>12410.169999999984</v>
      </c>
      <c r="DD15" s="65">
        <f t="shared" si="60"/>
        <v>12410.14000000048</v>
      </c>
      <c r="DE15" s="65">
        <f t="shared" si="61"/>
        <v>12410.169999999984</v>
      </c>
      <c r="DF15" s="65">
        <f t="shared" si="62"/>
        <v>0</v>
      </c>
      <c r="DG15" s="65">
        <v>0</v>
      </c>
      <c r="DH15" s="65">
        <f t="shared" si="64"/>
        <v>0</v>
      </c>
      <c r="DI15" s="65">
        <v>0</v>
      </c>
      <c r="DJ15" s="65">
        <f t="shared" si="66"/>
        <v>0</v>
      </c>
      <c r="DK15" s="65">
        <v>0</v>
      </c>
      <c r="DL15" s="65">
        <f t="shared" si="68"/>
        <v>0</v>
      </c>
      <c r="DM15" s="65">
        <v>0</v>
      </c>
      <c r="DN15" s="65">
        <f t="shared" si="70"/>
        <v>0</v>
      </c>
      <c r="DO15" s="65">
        <v>0</v>
      </c>
      <c r="DP15" s="65">
        <f t="shared" si="72"/>
        <v>0</v>
      </c>
      <c r="DQ15" s="65">
        <v>0</v>
      </c>
      <c r="DR15" s="65">
        <f t="shared" si="74"/>
        <v>0</v>
      </c>
      <c r="DS15" s="65">
        <v>0</v>
      </c>
      <c r="DT15" s="65">
        <f t="shared" si="76"/>
        <v>0</v>
      </c>
      <c r="DU15" s="65">
        <v>0</v>
      </c>
      <c r="DV15" s="65">
        <f t="shared" si="78"/>
        <v>0</v>
      </c>
      <c r="DW15" s="65">
        <v>0</v>
      </c>
      <c r="DX15" s="65">
        <f t="shared" si="80"/>
        <v>0</v>
      </c>
      <c r="DY15" s="65">
        <v>0</v>
      </c>
      <c r="DZ15" s="65">
        <f t="shared" si="82"/>
        <v>0</v>
      </c>
      <c r="EA15" s="65">
        <v>0</v>
      </c>
      <c r="EB15" s="65">
        <f t="shared" si="84"/>
        <v>0</v>
      </c>
      <c r="EC15" s="65">
        <v>0</v>
      </c>
      <c r="ED15" s="65">
        <f t="shared" si="86"/>
        <v>0</v>
      </c>
      <c r="EE15" s="65">
        <v>0</v>
      </c>
      <c r="EF15" s="65">
        <f t="shared" si="88"/>
        <v>0</v>
      </c>
      <c r="EG15" s="65">
        <v>0</v>
      </c>
      <c r="EH15" s="65">
        <f t="shared" si="90"/>
        <v>0</v>
      </c>
      <c r="EI15" s="65">
        <v>0</v>
      </c>
      <c r="EJ15" s="65">
        <f t="shared" si="92"/>
        <v>0</v>
      </c>
      <c r="EK15" s="65">
        <v>0</v>
      </c>
      <c r="EL15" s="65">
        <f t="shared" si="94"/>
        <v>0</v>
      </c>
      <c r="EM15" s="65">
        <v>0</v>
      </c>
      <c r="EN15" s="65">
        <f t="shared" si="96"/>
        <v>0</v>
      </c>
      <c r="EO15" s="65">
        <v>0</v>
      </c>
      <c r="EP15" s="65">
        <f t="shared" si="98"/>
        <v>0</v>
      </c>
      <c r="EQ15" s="65">
        <v>0</v>
      </c>
      <c r="ER15" s="65">
        <f t="shared" si="100"/>
        <v>0</v>
      </c>
      <c r="ES15" s="65">
        <v>0</v>
      </c>
      <c r="ET15" s="65">
        <f t="shared" si="102"/>
        <v>0</v>
      </c>
      <c r="EU15" s="65">
        <v>0</v>
      </c>
      <c r="EV15" s="65">
        <f t="shared" si="104"/>
        <v>0</v>
      </c>
      <c r="EW15" s="65">
        <v>0</v>
      </c>
      <c r="EX15" s="65">
        <f t="shared" si="106"/>
        <v>0</v>
      </c>
      <c r="EY15" s="65">
        <f t="shared" si="107"/>
        <v>0</v>
      </c>
      <c r="EZ15" s="65">
        <f t="shared" si="108"/>
        <v>0</v>
      </c>
      <c r="FA15" s="65">
        <f t="shared" si="109"/>
        <v>0</v>
      </c>
      <c r="FB15" s="65">
        <f t="shared" si="110"/>
        <v>0</v>
      </c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58" t="s">
        <v>104</v>
      </c>
    </row>
    <row r="16" spans="1:187" x14ac:dyDescent="0.3">
      <c r="A16" s="58" t="s">
        <v>105</v>
      </c>
      <c r="B16" s="61">
        <v>44547</v>
      </c>
      <c r="C16" s="61">
        <v>46373</v>
      </c>
      <c r="D16" s="58">
        <v>110400</v>
      </c>
      <c r="E16" s="62">
        <v>0</v>
      </c>
      <c r="F16" s="62">
        <v>0</v>
      </c>
      <c r="G16" s="63"/>
      <c r="H16" s="63">
        <v>0</v>
      </c>
      <c r="I16" s="63">
        <v>0</v>
      </c>
      <c r="J16" s="63">
        <v>0</v>
      </c>
      <c r="K16" s="63">
        <v>0</v>
      </c>
      <c r="L16" s="63">
        <v>0</v>
      </c>
      <c r="M16" s="63">
        <v>0</v>
      </c>
      <c r="N16" s="63">
        <v>0</v>
      </c>
      <c r="O16" s="63"/>
      <c r="P16" s="63">
        <v>0</v>
      </c>
      <c r="Q16" s="63">
        <v>0</v>
      </c>
      <c r="R16" s="63">
        <v>0</v>
      </c>
      <c r="S16" s="63">
        <v>0</v>
      </c>
      <c r="T16" s="63">
        <v>110400</v>
      </c>
      <c r="U16" s="63">
        <v>108560</v>
      </c>
      <c r="V16" s="63">
        <v>106720</v>
      </c>
      <c r="W16" s="63">
        <v>104880</v>
      </c>
      <c r="X16" s="63">
        <v>103040</v>
      </c>
      <c r="Y16" s="63">
        <v>101200</v>
      </c>
      <c r="Z16" s="63">
        <v>99360</v>
      </c>
      <c r="AA16" s="63">
        <v>97520</v>
      </c>
      <c r="AB16" s="63">
        <v>95680</v>
      </c>
      <c r="AC16" s="63">
        <v>93840</v>
      </c>
      <c r="AD16" s="63">
        <v>92000</v>
      </c>
      <c r="AE16" s="63">
        <v>90160</v>
      </c>
      <c r="AF16" s="63">
        <v>88320</v>
      </c>
      <c r="AG16" s="63">
        <v>86480</v>
      </c>
      <c r="AH16" s="63">
        <v>84640</v>
      </c>
      <c r="AI16" s="63">
        <v>82800</v>
      </c>
      <c r="AJ16" s="63">
        <v>80960</v>
      </c>
      <c r="AK16" s="63">
        <v>79120</v>
      </c>
      <c r="AL16" s="63">
        <v>77280</v>
      </c>
      <c r="AM16" s="63">
        <v>75440</v>
      </c>
      <c r="AN16" s="63">
        <v>73600</v>
      </c>
      <c r="AO16" s="63">
        <v>71760</v>
      </c>
      <c r="AP16" s="63">
        <v>69920</v>
      </c>
      <c r="AQ16" s="63">
        <v>68080</v>
      </c>
      <c r="AR16" s="63">
        <v>66240</v>
      </c>
      <c r="AS16" s="63">
        <v>64400</v>
      </c>
      <c r="AT16" s="63">
        <v>62560</v>
      </c>
      <c r="AU16" s="64">
        <f t="shared" si="0"/>
        <v>1840</v>
      </c>
      <c r="AV16" s="63">
        <f t="shared" si="1"/>
        <v>60720</v>
      </c>
      <c r="AW16" s="65">
        <f t="shared" si="14"/>
        <v>1840</v>
      </c>
      <c r="AX16" s="65">
        <f t="shared" si="15"/>
        <v>58880</v>
      </c>
      <c r="AY16" s="65">
        <f t="shared" si="2"/>
        <v>1840</v>
      </c>
      <c r="AZ16" s="65">
        <f t="shared" si="3"/>
        <v>57040</v>
      </c>
      <c r="BA16" s="65">
        <f t="shared" si="4"/>
        <v>1840</v>
      </c>
      <c r="BB16" s="65">
        <f t="shared" si="5"/>
        <v>55200</v>
      </c>
      <c r="BC16" s="65">
        <f t="shared" si="6"/>
        <v>1840</v>
      </c>
      <c r="BD16" s="65">
        <f t="shared" si="7"/>
        <v>53360</v>
      </c>
      <c r="BE16" s="65">
        <f t="shared" si="8"/>
        <v>1840</v>
      </c>
      <c r="BF16" s="65">
        <f t="shared" si="9"/>
        <v>51520</v>
      </c>
      <c r="BG16" s="65">
        <f t="shared" si="10"/>
        <v>1840</v>
      </c>
      <c r="BH16" s="65">
        <f t="shared" si="11"/>
        <v>49680</v>
      </c>
      <c r="BI16" s="65">
        <f t="shared" si="12"/>
        <v>1840</v>
      </c>
      <c r="BJ16" s="65">
        <f t="shared" si="13"/>
        <v>47840</v>
      </c>
      <c r="BK16" s="65">
        <f t="shared" si="16"/>
        <v>1840</v>
      </c>
      <c r="BL16" s="65">
        <f t="shared" si="17"/>
        <v>46000</v>
      </c>
      <c r="BM16" s="66">
        <f t="shared" si="18"/>
        <v>1840</v>
      </c>
      <c r="BN16" s="66">
        <f t="shared" si="19"/>
        <v>44160</v>
      </c>
      <c r="BO16" s="65">
        <f t="shared" si="20"/>
        <v>1840</v>
      </c>
      <c r="BP16" s="65">
        <f t="shared" si="21"/>
        <v>42320</v>
      </c>
      <c r="BQ16" s="65">
        <f t="shared" si="22"/>
        <v>1840</v>
      </c>
      <c r="BR16" s="65">
        <f t="shared" si="23"/>
        <v>40480</v>
      </c>
      <c r="BS16" s="65">
        <f t="shared" si="24"/>
        <v>1840</v>
      </c>
      <c r="BT16" s="65">
        <f t="shared" si="25"/>
        <v>38640</v>
      </c>
      <c r="BU16" s="65">
        <f t="shared" si="26"/>
        <v>1840</v>
      </c>
      <c r="BV16" s="65">
        <f t="shared" si="27"/>
        <v>36800</v>
      </c>
      <c r="BW16" s="65">
        <f t="shared" si="28"/>
        <v>1840</v>
      </c>
      <c r="BX16" s="65">
        <f t="shared" si="29"/>
        <v>34960</v>
      </c>
      <c r="BY16" s="65">
        <f t="shared" si="30"/>
        <v>1840</v>
      </c>
      <c r="BZ16" s="65">
        <f t="shared" si="31"/>
        <v>33120</v>
      </c>
      <c r="CA16" s="65">
        <f t="shared" si="32"/>
        <v>1840</v>
      </c>
      <c r="CB16" s="65">
        <f t="shared" si="33"/>
        <v>31280</v>
      </c>
      <c r="CC16" s="65">
        <f t="shared" si="34"/>
        <v>1840</v>
      </c>
      <c r="CD16" s="65">
        <f t="shared" si="35"/>
        <v>29440</v>
      </c>
      <c r="CE16" s="65">
        <f t="shared" si="36"/>
        <v>1840</v>
      </c>
      <c r="CF16" s="65">
        <f t="shared" si="37"/>
        <v>27600</v>
      </c>
      <c r="CG16" s="65">
        <f t="shared" si="38"/>
        <v>1840</v>
      </c>
      <c r="CH16" s="65">
        <f t="shared" si="39"/>
        <v>25760</v>
      </c>
      <c r="CI16" s="65">
        <f t="shared" si="40"/>
        <v>1840</v>
      </c>
      <c r="CJ16" s="65">
        <f t="shared" si="41"/>
        <v>23920</v>
      </c>
      <c r="CK16" s="65">
        <f t="shared" si="48"/>
        <v>1840</v>
      </c>
      <c r="CL16" s="65">
        <f t="shared" si="42"/>
        <v>22080</v>
      </c>
      <c r="CM16" s="65">
        <f t="shared" si="43"/>
        <v>1840</v>
      </c>
      <c r="CN16" s="65">
        <f t="shared" si="44"/>
        <v>20240</v>
      </c>
      <c r="CO16" s="65">
        <f t="shared" si="49"/>
        <v>1840</v>
      </c>
      <c r="CP16" s="65">
        <f t="shared" si="45"/>
        <v>18400</v>
      </c>
      <c r="CQ16" s="65">
        <f t="shared" si="46"/>
        <v>1840</v>
      </c>
      <c r="CR16" s="65">
        <f t="shared" si="47"/>
        <v>16560</v>
      </c>
      <c r="CS16" s="65">
        <f t="shared" si="50"/>
        <v>1840</v>
      </c>
      <c r="CT16" s="65">
        <f t="shared" si="51"/>
        <v>14720</v>
      </c>
      <c r="CU16" s="65">
        <f t="shared" si="111"/>
        <v>1840</v>
      </c>
      <c r="CV16" s="65">
        <f t="shared" si="52"/>
        <v>12880</v>
      </c>
      <c r="CW16" s="65">
        <f t="shared" si="53"/>
        <v>1840</v>
      </c>
      <c r="CX16" s="65">
        <f t="shared" si="54"/>
        <v>11040</v>
      </c>
      <c r="CY16" s="65">
        <f t="shared" si="55"/>
        <v>1840</v>
      </c>
      <c r="CZ16" s="65">
        <f t="shared" si="56"/>
        <v>9200</v>
      </c>
      <c r="DA16" s="65">
        <f t="shared" si="57"/>
        <v>1840</v>
      </c>
      <c r="DB16" s="65">
        <f t="shared" si="58"/>
        <v>7360</v>
      </c>
      <c r="DC16" s="65">
        <f t="shared" si="59"/>
        <v>1840</v>
      </c>
      <c r="DD16" s="65">
        <f t="shared" si="60"/>
        <v>5520</v>
      </c>
      <c r="DE16" s="65">
        <f t="shared" si="61"/>
        <v>1840</v>
      </c>
      <c r="DF16" s="65">
        <f t="shared" si="62"/>
        <v>3680</v>
      </c>
      <c r="DG16" s="65">
        <f t="shared" si="63"/>
        <v>1840</v>
      </c>
      <c r="DH16" s="65">
        <f t="shared" si="64"/>
        <v>1840</v>
      </c>
      <c r="DI16" s="65">
        <f t="shared" ref="DI16:DI30" si="112">DG16</f>
        <v>1840</v>
      </c>
      <c r="DJ16" s="65">
        <f t="shared" si="66"/>
        <v>0</v>
      </c>
      <c r="DK16" s="65">
        <v>0</v>
      </c>
      <c r="DL16" s="65">
        <f t="shared" si="68"/>
        <v>0</v>
      </c>
      <c r="DM16" s="65">
        <f t="shared" ref="DM16:DM30" si="113">DK16</f>
        <v>0</v>
      </c>
      <c r="DN16" s="65">
        <f t="shared" si="70"/>
        <v>0</v>
      </c>
      <c r="DO16" s="65">
        <f t="shared" ref="DO16:DO25" si="114">DM16</f>
        <v>0</v>
      </c>
      <c r="DP16" s="65">
        <f t="shared" si="72"/>
        <v>0</v>
      </c>
      <c r="DQ16" s="65">
        <f t="shared" ref="DQ16:DQ30" si="115">DO16</f>
        <v>0</v>
      </c>
      <c r="DR16" s="65">
        <f t="shared" si="74"/>
        <v>0</v>
      </c>
      <c r="DS16" s="65">
        <f t="shared" ref="DS16:DS25" si="116">DQ16</f>
        <v>0</v>
      </c>
      <c r="DT16" s="65">
        <f t="shared" si="76"/>
        <v>0</v>
      </c>
      <c r="DU16" s="65">
        <f t="shared" ref="DU16:DU30" si="117">DS16</f>
        <v>0</v>
      </c>
      <c r="DV16" s="65">
        <f t="shared" si="78"/>
        <v>0</v>
      </c>
      <c r="DW16" s="65">
        <f t="shared" ref="DW16:DW25" si="118">DU16</f>
        <v>0</v>
      </c>
      <c r="DX16" s="65">
        <f t="shared" si="80"/>
        <v>0</v>
      </c>
      <c r="DY16" s="65">
        <f t="shared" ref="DY16:DY25" si="119">DW16</f>
        <v>0</v>
      </c>
      <c r="DZ16" s="65">
        <f t="shared" si="82"/>
        <v>0</v>
      </c>
      <c r="EA16" s="65">
        <f t="shared" ref="EA16:EA30" si="120">DY16</f>
        <v>0</v>
      </c>
      <c r="EB16" s="65">
        <f t="shared" si="84"/>
        <v>0</v>
      </c>
      <c r="EC16" s="65">
        <f t="shared" ref="EC16:EC30" si="121">EA16</f>
        <v>0</v>
      </c>
      <c r="ED16" s="65">
        <f t="shared" si="86"/>
        <v>0</v>
      </c>
      <c r="EE16" s="65">
        <f t="shared" ref="EE16:EE30" si="122">EC16</f>
        <v>0</v>
      </c>
      <c r="EF16" s="65">
        <f t="shared" si="88"/>
        <v>0</v>
      </c>
      <c r="EG16" s="65">
        <f t="shared" ref="EG16:EG30" si="123">EE16</f>
        <v>0</v>
      </c>
      <c r="EH16" s="65">
        <f t="shared" si="90"/>
        <v>0</v>
      </c>
      <c r="EI16" s="65">
        <f t="shared" ref="EI16:EI25" si="124">EG16</f>
        <v>0</v>
      </c>
      <c r="EJ16" s="65">
        <f t="shared" si="92"/>
        <v>0</v>
      </c>
      <c r="EK16" s="65">
        <f t="shared" ref="EK16:EK30" si="125">EI16</f>
        <v>0</v>
      </c>
      <c r="EL16" s="65">
        <f t="shared" si="94"/>
        <v>0</v>
      </c>
      <c r="EM16" s="65">
        <f t="shared" ref="EM16:EM30" si="126">EK16</f>
        <v>0</v>
      </c>
      <c r="EN16" s="65">
        <f t="shared" si="96"/>
        <v>0</v>
      </c>
      <c r="EO16" s="65">
        <f t="shared" ref="EO16:EO30" si="127">EM16</f>
        <v>0</v>
      </c>
      <c r="EP16" s="65">
        <f t="shared" si="98"/>
        <v>0</v>
      </c>
      <c r="EQ16" s="65">
        <f t="shared" ref="EQ16:EQ30" si="128">EO16</f>
        <v>0</v>
      </c>
      <c r="ER16" s="65">
        <f t="shared" si="100"/>
        <v>0</v>
      </c>
      <c r="ES16" s="65">
        <f t="shared" ref="ES16:ES25" si="129">EQ16</f>
        <v>0</v>
      </c>
      <c r="ET16" s="65">
        <f t="shared" si="102"/>
        <v>0</v>
      </c>
      <c r="EU16" s="65">
        <f t="shared" ref="EU16:EU25" si="130">ES16</f>
        <v>0</v>
      </c>
      <c r="EV16" s="65">
        <f t="shared" si="104"/>
        <v>0</v>
      </c>
      <c r="EW16" s="65">
        <f t="shared" ref="EW16:EW25" si="131">EU16</f>
        <v>0</v>
      </c>
      <c r="EX16" s="65">
        <f t="shared" si="106"/>
        <v>0</v>
      </c>
      <c r="EY16" s="65">
        <f t="shared" si="107"/>
        <v>0</v>
      </c>
      <c r="EZ16" s="65">
        <f t="shared" si="108"/>
        <v>0</v>
      </c>
      <c r="FA16" s="65">
        <f t="shared" si="109"/>
        <v>0</v>
      </c>
      <c r="FB16" s="65">
        <f t="shared" si="110"/>
        <v>0</v>
      </c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58" t="s">
        <v>106</v>
      </c>
    </row>
    <row r="17" spans="1:187" x14ac:dyDescent="0.3">
      <c r="A17" s="58" t="s">
        <v>107</v>
      </c>
      <c r="B17" s="61">
        <v>44594</v>
      </c>
      <c r="C17" s="61">
        <v>46420</v>
      </c>
      <c r="D17" s="58">
        <v>163224</v>
      </c>
      <c r="E17" s="62">
        <v>0</v>
      </c>
      <c r="F17" s="62">
        <v>0</v>
      </c>
      <c r="G17" s="63"/>
      <c r="H17" s="63">
        <v>0</v>
      </c>
      <c r="I17" s="63">
        <v>0</v>
      </c>
      <c r="J17" s="63">
        <v>0</v>
      </c>
      <c r="K17" s="63">
        <v>0</v>
      </c>
      <c r="L17" s="63">
        <v>0</v>
      </c>
      <c r="M17" s="63">
        <v>0</v>
      </c>
      <c r="N17" s="63">
        <v>0</v>
      </c>
      <c r="O17" s="63"/>
      <c r="P17" s="63">
        <v>0</v>
      </c>
      <c r="Q17" s="63">
        <v>0</v>
      </c>
      <c r="R17" s="63">
        <v>0</v>
      </c>
      <c r="S17" s="63">
        <v>0</v>
      </c>
      <c r="T17" s="63">
        <v>0</v>
      </c>
      <c r="U17" s="63">
        <v>0</v>
      </c>
      <c r="V17" s="63">
        <v>163224</v>
      </c>
      <c r="W17" s="63">
        <v>160503.6</v>
      </c>
      <c r="X17" s="63">
        <v>157783.20000000001</v>
      </c>
      <c r="Y17" s="63">
        <v>155062.79999999999</v>
      </c>
      <c r="Z17" s="63">
        <v>152342.39999999999</v>
      </c>
      <c r="AA17" s="63">
        <v>149622</v>
      </c>
      <c r="AB17" s="63">
        <v>146901.6</v>
      </c>
      <c r="AC17" s="63">
        <v>144181.20000000001</v>
      </c>
      <c r="AD17" s="63">
        <v>141460.79999999999</v>
      </c>
      <c r="AE17" s="63">
        <v>138740.4</v>
      </c>
      <c r="AF17" s="63">
        <v>136020</v>
      </c>
      <c r="AG17" s="63">
        <v>133299.6</v>
      </c>
      <c r="AH17" s="63">
        <v>130579.2</v>
      </c>
      <c r="AI17" s="63">
        <v>127858.8</v>
      </c>
      <c r="AJ17" s="63">
        <v>125138.4</v>
      </c>
      <c r="AK17" s="63">
        <v>122418</v>
      </c>
      <c r="AL17" s="63">
        <v>119697.60000000001</v>
      </c>
      <c r="AM17" s="63">
        <v>116977.2</v>
      </c>
      <c r="AN17" s="63">
        <v>114256.8</v>
      </c>
      <c r="AO17" s="63">
        <v>111536.4</v>
      </c>
      <c r="AP17" s="63">
        <v>108816</v>
      </c>
      <c r="AQ17" s="63">
        <v>106095.6</v>
      </c>
      <c r="AR17" s="63">
        <v>103375.2</v>
      </c>
      <c r="AS17" s="63">
        <v>100654.8</v>
      </c>
      <c r="AT17" s="63">
        <v>97934.399999999994</v>
      </c>
      <c r="AU17" s="64">
        <f t="shared" si="0"/>
        <v>2720.3999999999942</v>
      </c>
      <c r="AV17" s="63">
        <f t="shared" si="1"/>
        <v>95214</v>
      </c>
      <c r="AW17" s="65">
        <f t="shared" si="14"/>
        <v>2720.3999999999942</v>
      </c>
      <c r="AX17" s="65">
        <f t="shared" si="15"/>
        <v>92493.6</v>
      </c>
      <c r="AY17" s="65">
        <f t="shared" si="2"/>
        <v>2720.3999999999942</v>
      </c>
      <c r="AZ17" s="65">
        <f t="shared" si="3"/>
        <v>89773.200000000012</v>
      </c>
      <c r="BA17" s="65">
        <f t="shared" si="4"/>
        <v>2720.3999999999942</v>
      </c>
      <c r="BB17" s="65">
        <f t="shared" si="5"/>
        <v>87052.800000000017</v>
      </c>
      <c r="BC17" s="65">
        <f t="shared" si="6"/>
        <v>2720.3999999999942</v>
      </c>
      <c r="BD17" s="65">
        <f t="shared" si="7"/>
        <v>84332.400000000023</v>
      </c>
      <c r="BE17" s="65">
        <f t="shared" si="8"/>
        <v>2720.3999999999942</v>
      </c>
      <c r="BF17" s="65">
        <f t="shared" si="9"/>
        <v>81612.000000000029</v>
      </c>
      <c r="BG17" s="65">
        <f t="shared" si="10"/>
        <v>2720.3999999999942</v>
      </c>
      <c r="BH17" s="65">
        <f t="shared" si="11"/>
        <v>78891.600000000035</v>
      </c>
      <c r="BI17" s="65">
        <f t="shared" si="12"/>
        <v>2720.3999999999942</v>
      </c>
      <c r="BJ17" s="65">
        <f t="shared" si="13"/>
        <v>76171.200000000041</v>
      </c>
      <c r="BK17" s="65">
        <f t="shared" si="16"/>
        <v>2720.3999999999942</v>
      </c>
      <c r="BL17" s="65">
        <f t="shared" si="17"/>
        <v>73450.800000000047</v>
      </c>
      <c r="BM17" s="66">
        <f t="shared" si="18"/>
        <v>2720.3999999999942</v>
      </c>
      <c r="BN17" s="66">
        <f t="shared" si="19"/>
        <v>70730.400000000052</v>
      </c>
      <c r="BO17" s="65">
        <f t="shared" si="20"/>
        <v>2720.3999999999942</v>
      </c>
      <c r="BP17" s="65">
        <f t="shared" si="21"/>
        <v>68010.000000000058</v>
      </c>
      <c r="BQ17" s="65">
        <f t="shared" si="22"/>
        <v>2720.3999999999942</v>
      </c>
      <c r="BR17" s="65">
        <f t="shared" si="23"/>
        <v>65289.600000000064</v>
      </c>
      <c r="BS17" s="65">
        <f t="shared" si="24"/>
        <v>2720.3999999999942</v>
      </c>
      <c r="BT17" s="65">
        <f t="shared" si="25"/>
        <v>62569.20000000007</v>
      </c>
      <c r="BU17" s="65">
        <f t="shared" si="26"/>
        <v>2720.3999999999942</v>
      </c>
      <c r="BV17" s="65">
        <f t="shared" si="27"/>
        <v>59848.800000000076</v>
      </c>
      <c r="BW17" s="65">
        <f t="shared" si="28"/>
        <v>2720.3999999999942</v>
      </c>
      <c r="BX17" s="65">
        <f t="shared" si="29"/>
        <v>57128.400000000081</v>
      </c>
      <c r="BY17" s="65">
        <f t="shared" si="30"/>
        <v>2720.3999999999942</v>
      </c>
      <c r="BZ17" s="65">
        <f t="shared" si="31"/>
        <v>54408.000000000087</v>
      </c>
      <c r="CA17" s="65">
        <f t="shared" si="32"/>
        <v>2720.3999999999942</v>
      </c>
      <c r="CB17" s="65">
        <f t="shared" si="33"/>
        <v>51687.600000000093</v>
      </c>
      <c r="CC17" s="65">
        <f t="shared" si="34"/>
        <v>2720.3999999999942</v>
      </c>
      <c r="CD17" s="65">
        <f t="shared" si="35"/>
        <v>48967.200000000099</v>
      </c>
      <c r="CE17" s="65">
        <f t="shared" si="36"/>
        <v>2720.3999999999942</v>
      </c>
      <c r="CF17" s="65">
        <f t="shared" si="37"/>
        <v>46246.800000000105</v>
      </c>
      <c r="CG17" s="65">
        <f t="shared" si="38"/>
        <v>2720.3999999999942</v>
      </c>
      <c r="CH17" s="65">
        <f t="shared" si="39"/>
        <v>43526.400000000111</v>
      </c>
      <c r="CI17" s="65">
        <f t="shared" si="40"/>
        <v>2720.3999999999942</v>
      </c>
      <c r="CJ17" s="65">
        <f t="shared" si="41"/>
        <v>40806.000000000116</v>
      </c>
      <c r="CK17" s="65">
        <f t="shared" si="48"/>
        <v>2720.3999999999942</v>
      </c>
      <c r="CL17" s="65">
        <f t="shared" si="42"/>
        <v>38085.600000000122</v>
      </c>
      <c r="CM17" s="65">
        <f t="shared" si="43"/>
        <v>2720.3999999999942</v>
      </c>
      <c r="CN17" s="65">
        <f t="shared" si="44"/>
        <v>35365.200000000128</v>
      </c>
      <c r="CO17" s="65">
        <f t="shared" si="49"/>
        <v>2720.3999999999942</v>
      </c>
      <c r="CP17" s="65">
        <f t="shared" si="45"/>
        <v>32644.800000000134</v>
      </c>
      <c r="CQ17" s="65">
        <f t="shared" si="46"/>
        <v>2720.3999999999942</v>
      </c>
      <c r="CR17" s="65">
        <f t="shared" si="47"/>
        <v>29924.40000000014</v>
      </c>
      <c r="CS17" s="65">
        <f t="shared" si="50"/>
        <v>2720.3999999999942</v>
      </c>
      <c r="CT17" s="65">
        <f t="shared" si="51"/>
        <v>27204.000000000146</v>
      </c>
      <c r="CU17" s="65">
        <f t="shared" si="111"/>
        <v>2720.3999999999942</v>
      </c>
      <c r="CV17" s="65">
        <f t="shared" si="52"/>
        <v>24483.600000000151</v>
      </c>
      <c r="CW17" s="65">
        <f t="shared" si="53"/>
        <v>2720.3999999999942</v>
      </c>
      <c r="CX17" s="65">
        <f t="shared" si="54"/>
        <v>21763.200000000157</v>
      </c>
      <c r="CY17" s="65">
        <f t="shared" si="55"/>
        <v>2720.3999999999942</v>
      </c>
      <c r="CZ17" s="65">
        <f t="shared" si="56"/>
        <v>19042.800000000163</v>
      </c>
      <c r="DA17" s="65">
        <f t="shared" si="57"/>
        <v>2720.3999999999942</v>
      </c>
      <c r="DB17" s="65">
        <f t="shared" si="58"/>
        <v>16322.400000000169</v>
      </c>
      <c r="DC17" s="65">
        <f t="shared" si="59"/>
        <v>2720.3999999999942</v>
      </c>
      <c r="DD17" s="65">
        <f t="shared" si="60"/>
        <v>13602.000000000175</v>
      </c>
      <c r="DE17" s="65">
        <f t="shared" si="61"/>
        <v>2720.3999999999942</v>
      </c>
      <c r="DF17" s="65">
        <f t="shared" si="62"/>
        <v>10881.60000000018</v>
      </c>
      <c r="DG17" s="65">
        <f t="shared" si="63"/>
        <v>2720.3999999999942</v>
      </c>
      <c r="DH17" s="65">
        <f t="shared" si="64"/>
        <v>8161.2000000001863</v>
      </c>
      <c r="DI17" s="65">
        <f t="shared" si="112"/>
        <v>2720.3999999999942</v>
      </c>
      <c r="DJ17" s="65">
        <f t="shared" si="66"/>
        <v>5440.8000000001921</v>
      </c>
      <c r="DK17" s="65">
        <f t="shared" ref="DK17:DK25" si="132">DI17</f>
        <v>2720.3999999999942</v>
      </c>
      <c r="DL17" s="65">
        <f t="shared" si="68"/>
        <v>2720.4000000001979</v>
      </c>
      <c r="DM17" s="65">
        <f t="shared" si="113"/>
        <v>2720.3999999999942</v>
      </c>
      <c r="DN17" s="65">
        <f t="shared" si="70"/>
        <v>0</v>
      </c>
      <c r="DO17" s="65">
        <v>0</v>
      </c>
      <c r="DP17" s="65">
        <f t="shared" si="72"/>
        <v>0</v>
      </c>
      <c r="DQ17" s="65">
        <f t="shared" si="115"/>
        <v>0</v>
      </c>
      <c r="DR17" s="65">
        <f t="shared" si="74"/>
        <v>0</v>
      </c>
      <c r="DS17" s="65">
        <f t="shared" si="116"/>
        <v>0</v>
      </c>
      <c r="DT17" s="65">
        <f t="shared" si="76"/>
        <v>0</v>
      </c>
      <c r="DU17" s="65">
        <f t="shared" si="117"/>
        <v>0</v>
      </c>
      <c r="DV17" s="65">
        <f t="shared" si="78"/>
        <v>0</v>
      </c>
      <c r="DW17" s="65">
        <f t="shared" si="118"/>
        <v>0</v>
      </c>
      <c r="DX17" s="65">
        <f t="shared" si="80"/>
        <v>0</v>
      </c>
      <c r="DY17" s="65">
        <f t="shared" si="119"/>
        <v>0</v>
      </c>
      <c r="DZ17" s="65">
        <f t="shared" si="82"/>
        <v>0</v>
      </c>
      <c r="EA17" s="65">
        <f t="shared" si="120"/>
        <v>0</v>
      </c>
      <c r="EB17" s="65">
        <f t="shared" si="84"/>
        <v>0</v>
      </c>
      <c r="EC17" s="65">
        <f t="shared" si="121"/>
        <v>0</v>
      </c>
      <c r="ED17" s="65">
        <f t="shared" si="86"/>
        <v>0</v>
      </c>
      <c r="EE17" s="65">
        <f t="shared" si="122"/>
        <v>0</v>
      </c>
      <c r="EF17" s="65">
        <f t="shared" si="88"/>
        <v>0</v>
      </c>
      <c r="EG17" s="65">
        <f t="shared" si="123"/>
        <v>0</v>
      </c>
      <c r="EH17" s="65">
        <f t="shared" si="90"/>
        <v>0</v>
      </c>
      <c r="EI17" s="65">
        <f t="shared" si="124"/>
        <v>0</v>
      </c>
      <c r="EJ17" s="65">
        <f t="shared" si="92"/>
        <v>0</v>
      </c>
      <c r="EK17" s="65">
        <f t="shared" si="125"/>
        <v>0</v>
      </c>
      <c r="EL17" s="65">
        <f t="shared" si="94"/>
        <v>0</v>
      </c>
      <c r="EM17" s="65">
        <f t="shared" si="126"/>
        <v>0</v>
      </c>
      <c r="EN17" s="65">
        <f t="shared" si="96"/>
        <v>0</v>
      </c>
      <c r="EO17" s="65">
        <f t="shared" si="127"/>
        <v>0</v>
      </c>
      <c r="EP17" s="65">
        <f t="shared" si="98"/>
        <v>0</v>
      </c>
      <c r="EQ17" s="65">
        <f t="shared" si="128"/>
        <v>0</v>
      </c>
      <c r="ER17" s="65">
        <f t="shared" si="100"/>
        <v>0</v>
      </c>
      <c r="ES17" s="65">
        <f t="shared" si="129"/>
        <v>0</v>
      </c>
      <c r="ET17" s="65">
        <f t="shared" si="102"/>
        <v>0</v>
      </c>
      <c r="EU17" s="65">
        <f t="shared" si="130"/>
        <v>0</v>
      </c>
      <c r="EV17" s="65">
        <f t="shared" si="104"/>
        <v>0</v>
      </c>
      <c r="EW17" s="65">
        <f t="shared" si="131"/>
        <v>0</v>
      </c>
      <c r="EX17" s="65">
        <f t="shared" si="106"/>
        <v>0</v>
      </c>
      <c r="EY17" s="65">
        <f t="shared" si="107"/>
        <v>0</v>
      </c>
      <c r="EZ17" s="65">
        <f t="shared" si="108"/>
        <v>0</v>
      </c>
      <c r="FA17" s="65">
        <f t="shared" si="109"/>
        <v>0</v>
      </c>
      <c r="FB17" s="65">
        <f t="shared" si="110"/>
        <v>0</v>
      </c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58" t="s">
        <v>108</v>
      </c>
    </row>
    <row r="18" spans="1:187" x14ac:dyDescent="0.3">
      <c r="A18" s="58" t="s">
        <v>109</v>
      </c>
      <c r="B18" s="61">
        <v>44761</v>
      </c>
      <c r="C18" s="61">
        <v>46587</v>
      </c>
      <c r="D18" s="58">
        <v>365800</v>
      </c>
      <c r="E18" s="62">
        <v>0</v>
      </c>
      <c r="F18" s="62">
        <v>0</v>
      </c>
      <c r="G18" s="63"/>
      <c r="H18" s="63">
        <v>0</v>
      </c>
      <c r="I18" s="63">
        <v>0</v>
      </c>
      <c r="J18" s="63">
        <v>0</v>
      </c>
      <c r="K18" s="63">
        <v>0</v>
      </c>
      <c r="L18" s="63">
        <v>0</v>
      </c>
      <c r="M18" s="63">
        <v>0</v>
      </c>
      <c r="N18" s="63">
        <v>0</v>
      </c>
      <c r="O18" s="63"/>
      <c r="P18" s="63">
        <v>0</v>
      </c>
      <c r="Q18" s="63">
        <v>0</v>
      </c>
      <c r="R18" s="63">
        <v>0</v>
      </c>
      <c r="S18" s="63">
        <v>0</v>
      </c>
      <c r="T18" s="63">
        <v>0</v>
      </c>
      <c r="U18" s="63">
        <v>0</v>
      </c>
      <c r="V18" s="63"/>
      <c r="W18" s="63"/>
      <c r="X18" s="63"/>
      <c r="Y18" s="63"/>
      <c r="Z18" s="63"/>
      <c r="AA18" s="63">
        <v>365800</v>
      </c>
      <c r="AB18" s="63">
        <v>359703.33</v>
      </c>
      <c r="AC18" s="63">
        <v>353606.66</v>
      </c>
      <c r="AD18" s="63">
        <v>347509.99</v>
      </c>
      <c r="AE18" s="63">
        <v>341413.32</v>
      </c>
      <c r="AF18" s="63">
        <v>335316.65000000002</v>
      </c>
      <c r="AG18" s="63">
        <v>329219.98</v>
      </c>
      <c r="AH18" s="63">
        <v>323123.31</v>
      </c>
      <c r="AI18" s="63">
        <v>317026.64</v>
      </c>
      <c r="AJ18" s="63">
        <v>310929.96999999997</v>
      </c>
      <c r="AK18" s="63">
        <v>304833.3</v>
      </c>
      <c r="AL18" s="63">
        <v>298736.63</v>
      </c>
      <c r="AM18" s="63">
        <v>292639.96000000002</v>
      </c>
      <c r="AN18" s="63">
        <v>286543.28999999998</v>
      </c>
      <c r="AO18" s="63">
        <v>286543.28999999998</v>
      </c>
      <c r="AP18" s="63">
        <v>274349.95</v>
      </c>
      <c r="AQ18" s="63">
        <v>268253.28000000003</v>
      </c>
      <c r="AR18" s="63">
        <v>262156.61</v>
      </c>
      <c r="AS18" s="63">
        <v>256059.94</v>
      </c>
      <c r="AT18" s="63">
        <v>249963.27</v>
      </c>
      <c r="AU18" s="64">
        <f t="shared" si="0"/>
        <v>6096.6699999999837</v>
      </c>
      <c r="AV18" s="63">
        <f t="shared" si="1"/>
        <v>243866.6</v>
      </c>
      <c r="AW18" s="65">
        <f t="shared" si="14"/>
        <v>6096.6699999999837</v>
      </c>
      <c r="AX18" s="65">
        <f t="shared" si="15"/>
        <v>237769.93000000002</v>
      </c>
      <c r="AY18" s="65">
        <f t="shared" si="2"/>
        <v>6096.6699999999837</v>
      </c>
      <c r="AZ18" s="65">
        <f t="shared" si="3"/>
        <v>231673.26000000004</v>
      </c>
      <c r="BA18" s="65">
        <f t="shared" si="4"/>
        <v>6096.6699999999837</v>
      </c>
      <c r="BB18" s="65">
        <f t="shared" si="5"/>
        <v>225576.59000000005</v>
      </c>
      <c r="BC18" s="65">
        <f t="shared" si="6"/>
        <v>6096.6699999999837</v>
      </c>
      <c r="BD18" s="65">
        <f t="shared" si="7"/>
        <v>219479.92000000007</v>
      </c>
      <c r="BE18" s="65">
        <f t="shared" si="8"/>
        <v>6096.6699999999837</v>
      </c>
      <c r="BF18" s="65">
        <f t="shared" si="9"/>
        <v>213383.25000000009</v>
      </c>
      <c r="BG18" s="65">
        <f t="shared" si="10"/>
        <v>6096.6699999999837</v>
      </c>
      <c r="BH18" s="65">
        <f t="shared" si="11"/>
        <v>207286.5800000001</v>
      </c>
      <c r="BI18" s="65">
        <f t="shared" si="12"/>
        <v>6096.6699999999837</v>
      </c>
      <c r="BJ18" s="65">
        <f t="shared" si="13"/>
        <v>201189.91000000012</v>
      </c>
      <c r="BK18" s="65">
        <f t="shared" si="16"/>
        <v>6096.6699999999837</v>
      </c>
      <c r="BL18" s="65">
        <f t="shared" si="17"/>
        <v>195093.24000000014</v>
      </c>
      <c r="BM18" s="66">
        <f t="shared" si="18"/>
        <v>6096.6699999999837</v>
      </c>
      <c r="BN18" s="66">
        <f t="shared" si="19"/>
        <v>188996.57000000015</v>
      </c>
      <c r="BO18" s="65">
        <f t="shared" si="20"/>
        <v>6096.6699999999837</v>
      </c>
      <c r="BP18" s="65">
        <f t="shared" si="21"/>
        <v>182899.90000000017</v>
      </c>
      <c r="BQ18" s="65">
        <f t="shared" si="22"/>
        <v>6096.6699999999837</v>
      </c>
      <c r="BR18" s="65">
        <f t="shared" si="23"/>
        <v>176803.23000000019</v>
      </c>
      <c r="BS18" s="65">
        <f t="shared" si="24"/>
        <v>6096.6699999999837</v>
      </c>
      <c r="BT18" s="65">
        <f t="shared" si="25"/>
        <v>170706.5600000002</v>
      </c>
      <c r="BU18" s="65">
        <f t="shared" si="26"/>
        <v>6096.6699999999837</v>
      </c>
      <c r="BV18" s="65">
        <f t="shared" si="27"/>
        <v>164609.89000000022</v>
      </c>
      <c r="BW18" s="65">
        <f t="shared" si="28"/>
        <v>6096.6699999999837</v>
      </c>
      <c r="BX18" s="65">
        <f t="shared" si="29"/>
        <v>158513.22000000023</v>
      </c>
      <c r="BY18" s="65">
        <f t="shared" si="30"/>
        <v>6096.6699999999837</v>
      </c>
      <c r="BZ18" s="65">
        <f t="shared" si="31"/>
        <v>152416.55000000025</v>
      </c>
      <c r="CA18" s="65">
        <f t="shared" si="32"/>
        <v>6096.6699999999837</v>
      </c>
      <c r="CB18" s="65">
        <f t="shared" si="33"/>
        <v>146319.88000000027</v>
      </c>
      <c r="CC18" s="65">
        <f t="shared" si="34"/>
        <v>6096.6699999999837</v>
      </c>
      <c r="CD18" s="65">
        <f t="shared" si="35"/>
        <v>140223.21000000028</v>
      </c>
      <c r="CE18" s="65">
        <f t="shared" si="36"/>
        <v>6096.6699999999837</v>
      </c>
      <c r="CF18" s="65">
        <f t="shared" si="37"/>
        <v>134126.5400000003</v>
      </c>
      <c r="CG18" s="65">
        <f t="shared" si="38"/>
        <v>6096.6699999999837</v>
      </c>
      <c r="CH18" s="65">
        <f t="shared" si="39"/>
        <v>128029.87000000032</v>
      </c>
      <c r="CI18" s="65">
        <f t="shared" si="40"/>
        <v>6096.6699999999837</v>
      </c>
      <c r="CJ18" s="65">
        <f t="shared" si="41"/>
        <v>121933.20000000033</v>
      </c>
      <c r="CK18" s="65">
        <f t="shared" si="48"/>
        <v>6096.6699999999837</v>
      </c>
      <c r="CL18" s="65">
        <f t="shared" si="42"/>
        <v>115836.53000000035</v>
      </c>
      <c r="CM18" s="65">
        <f t="shared" si="43"/>
        <v>6096.6699999999837</v>
      </c>
      <c r="CN18" s="65">
        <f t="shared" si="44"/>
        <v>109739.86000000036</v>
      </c>
      <c r="CO18" s="65">
        <f t="shared" si="49"/>
        <v>6096.6699999999837</v>
      </c>
      <c r="CP18" s="65">
        <f t="shared" si="45"/>
        <v>103643.19000000038</v>
      </c>
      <c r="CQ18" s="65">
        <f t="shared" si="46"/>
        <v>6096.6699999999837</v>
      </c>
      <c r="CR18" s="65">
        <f t="shared" si="47"/>
        <v>97546.520000000397</v>
      </c>
      <c r="CS18" s="65">
        <f t="shared" si="50"/>
        <v>6096.6699999999837</v>
      </c>
      <c r="CT18" s="65">
        <f t="shared" si="51"/>
        <v>91449.850000000413</v>
      </c>
      <c r="CU18" s="65">
        <f t="shared" si="111"/>
        <v>6096.6699999999837</v>
      </c>
      <c r="CV18" s="65">
        <f t="shared" si="52"/>
        <v>85353.18000000043</v>
      </c>
      <c r="CW18" s="65">
        <f t="shared" si="53"/>
        <v>6096.6699999999837</v>
      </c>
      <c r="CX18" s="65">
        <f t="shared" si="54"/>
        <v>79256.510000000446</v>
      </c>
      <c r="CY18" s="65">
        <f t="shared" si="55"/>
        <v>6096.6699999999837</v>
      </c>
      <c r="CZ18" s="65">
        <f t="shared" si="56"/>
        <v>73159.840000000462</v>
      </c>
      <c r="DA18" s="65">
        <f t="shared" si="57"/>
        <v>6096.6699999999837</v>
      </c>
      <c r="DB18" s="65">
        <f t="shared" si="58"/>
        <v>67063.170000000478</v>
      </c>
      <c r="DC18" s="65">
        <f t="shared" si="59"/>
        <v>6096.6699999999837</v>
      </c>
      <c r="DD18" s="65">
        <f t="shared" si="60"/>
        <v>60966.500000000495</v>
      </c>
      <c r="DE18" s="65">
        <f t="shared" si="61"/>
        <v>6096.6699999999837</v>
      </c>
      <c r="DF18" s="65">
        <f t="shared" si="62"/>
        <v>54869.830000000511</v>
      </c>
      <c r="DG18" s="65">
        <f t="shared" si="63"/>
        <v>6096.6699999999837</v>
      </c>
      <c r="DH18" s="65">
        <f t="shared" si="64"/>
        <v>48773.160000000527</v>
      </c>
      <c r="DI18" s="65">
        <f t="shared" si="112"/>
        <v>6096.6699999999837</v>
      </c>
      <c r="DJ18" s="65">
        <f t="shared" si="66"/>
        <v>42676.490000000544</v>
      </c>
      <c r="DK18" s="65">
        <f t="shared" si="132"/>
        <v>6096.6699999999837</v>
      </c>
      <c r="DL18" s="65">
        <f t="shared" si="68"/>
        <v>36579.82000000056</v>
      </c>
      <c r="DM18" s="65">
        <f t="shared" si="113"/>
        <v>6096.6699999999837</v>
      </c>
      <c r="DN18" s="65">
        <f t="shared" si="70"/>
        <v>30483.150000000576</v>
      </c>
      <c r="DO18" s="65">
        <f t="shared" si="114"/>
        <v>6096.6699999999837</v>
      </c>
      <c r="DP18" s="65">
        <f t="shared" si="72"/>
        <v>24386.480000000593</v>
      </c>
      <c r="DQ18" s="65">
        <f t="shared" si="115"/>
        <v>6096.6699999999837</v>
      </c>
      <c r="DR18" s="65">
        <f t="shared" si="74"/>
        <v>18289.810000000609</v>
      </c>
      <c r="DS18" s="65">
        <f t="shared" si="116"/>
        <v>6096.6699999999837</v>
      </c>
      <c r="DT18" s="65">
        <f t="shared" si="76"/>
        <v>12193.140000000625</v>
      </c>
      <c r="DU18" s="65">
        <f t="shared" si="117"/>
        <v>6096.6699999999837</v>
      </c>
      <c r="DV18" s="65">
        <f t="shared" si="78"/>
        <v>6096.4700000006414</v>
      </c>
      <c r="DW18" s="65">
        <v>0</v>
      </c>
      <c r="DX18" s="65">
        <v>0</v>
      </c>
      <c r="DY18" s="65">
        <v>0</v>
      </c>
      <c r="DZ18" s="65">
        <f t="shared" si="82"/>
        <v>0</v>
      </c>
      <c r="EA18" s="65">
        <f t="shared" si="120"/>
        <v>0</v>
      </c>
      <c r="EB18" s="65">
        <f t="shared" si="84"/>
        <v>0</v>
      </c>
      <c r="EC18" s="65">
        <f t="shared" si="121"/>
        <v>0</v>
      </c>
      <c r="ED18" s="65">
        <f t="shared" si="86"/>
        <v>0</v>
      </c>
      <c r="EE18" s="65">
        <f t="shared" si="122"/>
        <v>0</v>
      </c>
      <c r="EF18" s="65">
        <f t="shared" si="88"/>
        <v>0</v>
      </c>
      <c r="EG18" s="65">
        <f t="shared" si="123"/>
        <v>0</v>
      </c>
      <c r="EH18" s="65">
        <f t="shared" si="90"/>
        <v>0</v>
      </c>
      <c r="EI18" s="65">
        <f t="shared" si="124"/>
        <v>0</v>
      </c>
      <c r="EJ18" s="65">
        <f t="shared" si="92"/>
        <v>0</v>
      </c>
      <c r="EK18" s="65">
        <f t="shared" si="125"/>
        <v>0</v>
      </c>
      <c r="EL18" s="65">
        <f t="shared" si="94"/>
        <v>0</v>
      </c>
      <c r="EM18" s="65">
        <f t="shared" si="126"/>
        <v>0</v>
      </c>
      <c r="EN18" s="65">
        <f t="shared" si="96"/>
        <v>0</v>
      </c>
      <c r="EO18" s="65">
        <f t="shared" si="127"/>
        <v>0</v>
      </c>
      <c r="EP18" s="65">
        <f t="shared" si="98"/>
        <v>0</v>
      </c>
      <c r="EQ18" s="65">
        <f t="shared" si="128"/>
        <v>0</v>
      </c>
      <c r="ER18" s="65">
        <f t="shared" si="100"/>
        <v>0</v>
      </c>
      <c r="ES18" s="65">
        <f t="shared" si="129"/>
        <v>0</v>
      </c>
      <c r="ET18" s="65">
        <f t="shared" si="102"/>
        <v>0</v>
      </c>
      <c r="EU18" s="65">
        <f t="shared" si="130"/>
        <v>0</v>
      </c>
      <c r="EV18" s="65">
        <f t="shared" si="104"/>
        <v>0</v>
      </c>
      <c r="EW18" s="65">
        <f t="shared" si="131"/>
        <v>0</v>
      </c>
      <c r="EX18" s="65">
        <f t="shared" si="106"/>
        <v>0</v>
      </c>
      <c r="EY18" s="65">
        <f t="shared" si="107"/>
        <v>0</v>
      </c>
      <c r="EZ18" s="65">
        <f t="shared" si="108"/>
        <v>0</v>
      </c>
      <c r="FA18" s="65">
        <f t="shared" si="109"/>
        <v>0</v>
      </c>
      <c r="FB18" s="65">
        <f t="shared" si="110"/>
        <v>0</v>
      </c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58" t="s">
        <v>110</v>
      </c>
    </row>
    <row r="19" spans="1:187" x14ac:dyDescent="0.3">
      <c r="A19" s="58" t="s">
        <v>111</v>
      </c>
      <c r="B19" s="61">
        <v>44915</v>
      </c>
      <c r="C19" s="61">
        <v>46741</v>
      </c>
      <c r="D19" s="58">
        <v>176000</v>
      </c>
      <c r="E19" s="62">
        <v>0</v>
      </c>
      <c r="F19" s="62">
        <v>0</v>
      </c>
      <c r="G19" s="63"/>
      <c r="H19" s="63">
        <v>0</v>
      </c>
      <c r="I19" s="63">
        <v>0</v>
      </c>
      <c r="J19" s="63">
        <v>0</v>
      </c>
      <c r="K19" s="63">
        <v>0</v>
      </c>
      <c r="L19" s="63">
        <v>0</v>
      </c>
      <c r="M19" s="63">
        <v>0</v>
      </c>
      <c r="N19" s="63">
        <v>0</v>
      </c>
      <c r="O19" s="63"/>
      <c r="P19" s="63">
        <v>0</v>
      </c>
      <c r="Q19" s="63">
        <v>0</v>
      </c>
      <c r="R19" s="63">
        <v>0</v>
      </c>
      <c r="S19" s="63">
        <v>0</v>
      </c>
      <c r="T19" s="63">
        <v>0</v>
      </c>
      <c r="U19" s="63">
        <v>0</v>
      </c>
      <c r="V19" s="63"/>
      <c r="W19" s="63"/>
      <c r="X19" s="63"/>
      <c r="Y19" s="63"/>
      <c r="Z19" s="63"/>
      <c r="AA19" s="63"/>
      <c r="AB19" s="63"/>
      <c r="AC19" s="63"/>
      <c r="AD19" s="63">
        <v>0</v>
      </c>
      <c r="AE19" s="63">
        <v>0</v>
      </c>
      <c r="AF19" s="63">
        <v>176000</v>
      </c>
      <c r="AG19" s="63">
        <v>173066.67</v>
      </c>
      <c r="AH19" s="63">
        <v>170133.34</v>
      </c>
      <c r="AI19" s="63">
        <v>167200.01</v>
      </c>
      <c r="AJ19" s="63">
        <v>164266.68</v>
      </c>
      <c r="AK19" s="63">
        <v>161333.35</v>
      </c>
      <c r="AL19" s="63">
        <v>158400.01999999999</v>
      </c>
      <c r="AM19" s="63">
        <v>155466.69</v>
      </c>
      <c r="AN19" s="63">
        <v>152533.35999999999</v>
      </c>
      <c r="AO19" s="63">
        <v>149600.03</v>
      </c>
      <c r="AP19" s="63">
        <v>146666.70000000001</v>
      </c>
      <c r="AQ19" s="63">
        <v>143733.37</v>
      </c>
      <c r="AR19" s="63">
        <v>140800.04</v>
      </c>
      <c r="AS19" s="63">
        <v>137866.71</v>
      </c>
      <c r="AT19" s="63">
        <v>134933.38</v>
      </c>
      <c r="AU19" s="64">
        <f t="shared" si="0"/>
        <v>2933.3300000000163</v>
      </c>
      <c r="AV19" s="63">
        <f t="shared" si="1"/>
        <v>132000.04999999999</v>
      </c>
      <c r="AW19" s="65">
        <f t="shared" si="14"/>
        <v>2933.3300000000163</v>
      </c>
      <c r="AX19" s="65">
        <f t="shared" si="15"/>
        <v>129066.71999999997</v>
      </c>
      <c r="AY19" s="65">
        <f t="shared" si="2"/>
        <v>2933.3300000000163</v>
      </c>
      <c r="AZ19" s="65">
        <f t="shared" si="3"/>
        <v>126133.38999999996</v>
      </c>
      <c r="BA19" s="65">
        <f t="shared" si="4"/>
        <v>2933.3300000000163</v>
      </c>
      <c r="BB19" s="65">
        <f t="shared" si="5"/>
        <v>123200.05999999994</v>
      </c>
      <c r="BC19" s="65">
        <f t="shared" si="6"/>
        <v>2933.3300000000163</v>
      </c>
      <c r="BD19" s="65">
        <f t="shared" si="7"/>
        <v>120266.72999999992</v>
      </c>
      <c r="BE19" s="65">
        <f t="shared" si="8"/>
        <v>2933.3300000000163</v>
      </c>
      <c r="BF19" s="65">
        <f t="shared" si="9"/>
        <v>117333.39999999991</v>
      </c>
      <c r="BG19" s="65">
        <f t="shared" si="10"/>
        <v>2933.3300000000163</v>
      </c>
      <c r="BH19" s="65">
        <f t="shared" si="11"/>
        <v>114400.06999999989</v>
      </c>
      <c r="BI19" s="65">
        <f t="shared" si="12"/>
        <v>2933.3300000000163</v>
      </c>
      <c r="BJ19" s="65">
        <f t="shared" si="13"/>
        <v>111466.73999999987</v>
      </c>
      <c r="BK19" s="65">
        <f t="shared" si="16"/>
        <v>2933.3300000000163</v>
      </c>
      <c r="BL19" s="65">
        <f t="shared" si="17"/>
        <v>108533.40999999986</v>
      </c>
      <c r="BM19" s="66">
        <f t="shared" si="18"/>
        <v>2933.3300000000163</v>
      </c>
      <c r="BN19" s="66">
        <f t="shared" si="19"/>
        <v>105600.07999999984</v>
      </c>
      <c r="BO19" s="65">
        <f t="shared" si="20"/>
        <v>2933.3300000000163</v>
      </c>
      <c r="BP19" s="65">
        <f t="shared" si="21"/>
        <v>102666.74999999983</v>
      </c>
      <c r="BQ19" s="65">
        <f t="shared" si="22"/>
        <v>2933.3300000000163</v>
      </c>
      <c r="BR19" s="65">
        <f t="shared" si="23"/>
        <v>99733.419999999809</v>
      </c>
      <c r="BS19" s="65">
        <f t="shared" si="24"/>
        <v>2933.3300000000163</v>
      </c>
      <c r="BT19" s="65">
        <f t="shared" si="25"/>
        <v>96800.089999999793</v>
      </c>
      <c r="BU19" s="65">
        <f t="shared" si="26"/>
        <v>2933.3300000000163</v>
      </c>
      <c r="BV19" s="65">
        <f t="shared" si="27"/>
        <v>93866.759999999776</v>
      </c>
      <c r="BW19" s="65">
        <f t="shared" si="28"/>
        <v>2933.3300000000163</v>
      </c>
      <c r="BX19" s="65">
        <f t="shared" si="29"/>
        <v>90933.42999999976</v>
      </c>
      <c r="BY19" s="65">
        <f t="shared" si="30"/>
        <v>2933.3300000000163</v>
      </c>
      <c r="BZ19" s="65">
        <f t="shared" si="31"/>
        <v>88000.099999999744</v>
      </c>
      <c r="CA19" s="65">
        <f t="shared" si="32"/>
        <v>2933.3300000000163</v>
      </c>
      <c r="CB19" s="65">
        <f t="shared" si="33"/>
        <v>85066.769999999728</v>
      </c>
      <c r="CC19" s="65">
        <f t="shared" si="34"/>
        <v>2933.3300000000163</v>
      </c>
      <c r="CD19" s="65">
        <f t="shared" si="35"/>
        <v>82133.439999999711</v>
      </c>
      <c r="CE19" s="65">
        <f t="shared" si="36"/>
        <v>2933.3300000000163</v>
      </c>
      <c r="CF19" s="65">
        <f t="shared" si="37"/>
        <v>79200.109999999695</v>
      </c>
      <c r="CG19" s="65">
        <f t="shared" si="38"/>
        <v>2933.3300000000163</v>
      </c>
      <c r="CH19" s="65">
        <f t="shared" si="39"/>
        <v>76266.779999999679</v>
      </c>
      <c r="CI19" s="65">
        <f t="shared" si="40"/>
        <v>2933.3300000000163</v>
      </c>
      <c r="CJ19" s="65">
        <f t="shared" si="41"/>
        <v>73333.449999999662</v>
      </c>
      <c r="CK19" s="65">
        <f t="shared" si="48"/>
        <v>2933.3300000000163</v>
      </c>
      <c r="CL19" s="65">
        <f t="shared" si="42"/>
        <v>70400.119999999646</v>
      </c>
      <c r="CM19" s="65">
        <f t="shared" si="43"/>
        <v>2933.3300000000163</v>
      </c>
      <c r="CN19" s="65">
        <f t="shared" si="44"/>
        <v>67466.78999999963</v>
      </c>
      <c r="CO19" s="65">
        <f t="shared" si="49"/>
        <v>2933.3300000000163</v>
      </c>
      <c r="CP19" s="65">
        <f t="shared" si="45"/>
        <v>64533.459999999614</v>
      </c>
      <c r="CQ19" s="65">
        <f t="shared" si="46"/>
        <v>2933.3300000000163</v>
      </c>
      <c r="CR19" s="65">
        <f t="shared" si="47"/>
        <v>61600.129999999597</v>
      </c>
      <c r="CS19" s="65">
        <f t="shared" si="50"/>
        <v>2933.3300000000163</v>
      </c>
      <c r="CT19" s="65">
        <f t="shared" si="51"/>
        <v>58666.799999999581</v>
      </c>
      <c r="CU19" s="65">
        <f t="shared" si="111"/>
        <v>2933.3300000000163</v>
      </c>
      <c r="CV19" s="65">
        <f t="shared" si="52"/>
        <v>55733.469999999565</v>
      </c>
      <c r="CW19" s="65">
        <f t="shared" si="53"/>
        <v>2933.3300000000163</v>
      </c>
      <c r="CX19" s="65">
        <f t="shared" si="54"/>
        <v>52800.139999999548</v>
      </c>
      <c r="CY19" s="65">
        <f t="shared" si="55"/>
        <v>2933.3300000000163</v>
      </c>
      <c r="CZ19" s="65">
        <f t="shared" si="56"/>
        <v>49866.809999999532</v>
      </c>
      <c r="DA19" s="65">
        <f t="shared" si="57"/>
        <v>2933.3300000000163</v>
      </c>
      <c r="DB19" s="65">
        <f t="shared" si="58"/>
        <v>46933.479999999516</v>
      </c>
      <c r="DC19" s="65">
        <f t="shared" si="59"/>
        <v>2933.3300000000163</v>
      </c>
      <c r="DD19" s="65">
        <f t="shared" si="60"/>
        <v>44000.149999999499</v>
      </c>
      <c r="DE19" s="65">
        <f t="shared" si="61"/>
        <v>2933.3300000000163</v>
      </c>
      <c r="DF19" s="65">
        <f t="shared" si="62"/>
        <v>41066.819999999483</v>
      </c>
      <c r="DG19" s="65">
        <f t="shared" si="63"/>
        <v>2933.3300000000163</v>
      </c>
      <c r="DH19" s="65">
        <f t="shared" si="64"/>
        <v>38133.489999999467</v>
      </c>
      <c r="DI19" s="65">
        <f t="shared" si="112"/>
        <v>2933.3300000000163</v>
      </c>
      <c r="DJ19" s="65">
        <f t="shared" si="66"/>
        <v>35200.159999999451</v>
      </c>
      <c r="DK19" s="65">
        <f t="shared" si="132"/>
        <v>2933.3300000000163</v>
      </c>
      <c r="DL19" s="65">
        <f t="shared" si="68"/>
        <v>32266.829999999434</v>
      </c>
      <c r="DM19" s="65">
        <f t="shared" si="113"/>
        <v>2933.3300000000163</v>
      </c>
      <c r="DN19" s="65">
        <f t="shared" si="70"/>
        <v>29333.499999999418</v>
      </c>
      <c r="DO19" s="65">
        <f t="shared" si="114"/>
        <v>2933.3300000000163</v>
      </c>
      <c r="DP19" s="65">
        <f t="shared" si="72"/>
        <v>26400.169999999402</v>
      </c>
      <c r="DQ19" s="65">
        <f t="shared" si="115"/>
        <v>2933.3300000000163</v>
      </c>
      <c r="DR19" s="65">
        <f t="shared" si="74"/>
        <v>23466.839999999385</v>
      </c>
      <c r="DS19" s="65">
        <f t="shared" si="116"/>
        <v>2933.3300000000163</v>
      </c>
      <c r="DT19" s="65">
        <f t="shared" si="76"/>
        <v>20533.509999999369</v>
      </c>
      <c r="DU19" s="65">
        <f t="shared" si="117"/>
        <v>2933.3300000000163</v>
      </c>
      <c r="DV19" s="65">
        <f t="shared" si="78"/>
        <v>17600.179999999353</v>
      </c>
      <c r="DW19" s="65">
        <f t="shared" si="118"/>
        <v>2933.3300000000163</v>
      </c>
      <c r="DX19" s="65">
        <f t="shared" si="80"/>
        <v>14666.849999999336</v>
      </c>
      <c r="DY19" s="65">
        <f t="shared" si="119"/>
        <v>2933.3300000000163</v>
      </c>
      <c r="DZ19" s="65">
        <f t="shared" si="82"/>
        <v>11733.51999999932</v>
      </c>
      <c r="EA19" s="65">
        <f t="shared" si="120"/>
        <v>2933.3300000000163</v>
      </c>
      <c r="EB19" s="65">
        <f t="shared" si="84"/>
        <v>8800.1899999993038</v>
      </c>
      <c r="EC19" s="65">
        <f t="shared" si="121"/>
        <v>2933.3300000000163</v>
      </c>
      <c r="ED19" s="65">
        <f t="shared" si="86"/>
        <v>5866.8599999992875</v>
      </c>
      <c r="EE19" s="65">
        <f t="shared" si="122"/>
        <v>2933.3300000000163</v>
      </c>
      <c r="EF19" s="65">
        <f t="shared" si="88"/>
        <v>2933.5299999992712</v>
      </c>
      <c r="EG19" s="65">
        <f t="shared" si="123"/>
        <v>2933.3300000000163</v>
      </c>
      <c r="EH19" s="65">
        <f t="shared" si="90"/>
        <v>0</v>
      </c>
      <c r="EI19" s="65">
        <v>0</v>
      </c>
      <c r="EJ19" s="65">
        <f t="shared" si="92"/>
        <v>0</v>
      </c>
      <c r="EK19" s="65">
        <f t="shared" si="125"/>
        <v>0</v>
      </c>
      <c r="EL19" s="65">
        <f t="shared" si="94"/>
        <v>0</v>
      </c>
      <c r="EM19" s="65">
        <f t="shared" si="126"/>
        <v>0</v>
      </c>
      <c r="EN19" s="65">
        <f t="shared" si="96"/>
        <v>0</v>
      </c>
      <c r="EO19" s="65">
        <f t="shared" si="127"/>
        <v>0</v>
      </c>
      <c r="EP19" s="65">
        <f t="shared" si="98"/>
        <v>0</v>
      </c>
      <c r="EQ19" s="65">
        <f t="shared" si="128"/>
        <v>0</v>
      </c>
      <c r="ER19" s="65">
        <f t="shared" si="100"/>
        <v>0</v>
      </c>
      <c r="ES19" s="65">
        <f t="shared" si="129"/>
        <v>0</v>
      </c>
      <c r="ET19" s="65">
        <f t="shared" si="102"/>
        <v>0</v>
      </c>
      <c r="EU19" s="65">
        <f t="shared" si="130"/>
        <v>0</v>
      </c>
      <c r="EV19" s="65">
        <f t="shared" si="104"/>
        <v>0</v>
      </c>
      <c r="EW19" s="65">
        <f t="shared" si="131"/>
        <v>0</v>
      </c>
      <c r="EX19" s="65">
        <f t="shared" si="106"/>
        <v>0</v>
      </c>
      <c r="EY19" s="65">
        <f t="shared" si="107"/>
        <v>0</v>
      </c>
      <c r="EZ19" s="65">
        <f t="shared" si="108"/>
        <v>0</v>
      </c>
      <c r="FA19" s="65">
        <f t="shared" si="109"/>
        <v>0</v>
      </c>
      <c r="FB19" s="65">
        <f t="shared" si="110"/>
        <v>0</v>
      </c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58" t="s">
        <v>112</v>
      </c>
    </row>
    <row r="20" spans="1:187" x14ac:dyDescent="0.3">
      <c r="A20" s="58" t="s">
        <v>113</v>
      </c>
      <c r="B20" s="61">
        <v>45026</v>
      </c>
      <c r="C20" s="61">
        <v>46484</v>
      </c>
      <c r="D20" s="58">
        <v>1200000</v>
      </c>
      <c r="E20" s="62">
        <v>0</v>
      </c>
      <c r="F20" s="62">
        <v>0</v>
      </c>
      <c r="G20" s="63"/>
      <c r="H20" s="63">
        <v>0</v>
      </c>
      <c r="I20" s="63">
        <v>0</v>
      </c>
      <c r="J20" s="63">
        <v>0</v>
      </c>
      <c r="K20" s="63">
        <v>0</v>
      </c>
      <c r="L20" s="63">
        <v>0</v>
      </c>
      <c r="M20" s="63">
        <v>0</v>
      </c>
      <c r="N20" s="63">
        <v>0</v>
      </c>
      <c r="O20" s="63"/>
      <c r="P20" s="63">
        <v>0</v>
      </c>
      <c r="Q20" s="63">
        <v>0</v>
      </c>
      <c r="R20" s="63">
        <v>0</v>
      </c>
      <c r="S20" s="63">
        <v>0</v>
      </c>
      <c r="T20" s="63">
        <v>0</v>
      </c>
      <c r="U20" s="63">
        <v>0</v>
      </c>
      <c r="V20" s="63"/>
      <c r="W20" s="63"/>
      <c r="X20" s="63"/>
      <c r="Y20" s="63"/>
      <c r="Z20" s="63"/>
      <c r="AA20" s="63"/>
      <c r="AB20" s="63"/>
      <c r="AC20" s="63"/>
      <c r="AD20" s="63">
        <v>0</v>
      </c>
      <c r="AE20" s="63">
        <v>0</v>
      </c>
      <c r="AF20" s="63">
        <v>0</v>
      </c>
      <c r="AG20" s="63"/>
      <c r="AH20" s="63">
        <v>0</v>
      </c>
      <c r="AI20" s="63">
        <v>0</v>
      </c>
      <c r="AJ20" s="63">
        <v>1200000</v>
      </c>
      <c r="AK20" s="63">
        <v>1175000</v>
      </c>
      <c r="AL20" s="63">
        <v>1150000</v>
      </c>
      <c r="AM20" s="63">
        <v>1125000</v>
      </c>
      <c r="AN20" s="63">
        <v>1100000</v>
      </c>
      <c r="AO20" s="63">
        <v>1075000</v>
      </c>
      <c r="AP20" s="63">
        <v>1050000</v>
      </c>
      <c r="AQ20" s="63">
        <v>1025000</v>
      </c>
      <c r="AR20" s="63">
        <v>1000000</v>
      </c>
      <c r="AS20" s="63">
        <v>975000</v>
      </c>
      <c r="AT20" s="63">
        <v>950000</v>
      </c>
      <c r="AU20" s="64">
        <f t="shared" si="0"/>
        <v>25000</v>
      </c>
      <c r="AV20" s="63">
        <f t="shared" si="1"/>
        <v>925000</v>
      </c>
      <c r="AW20" s="65">
        <f t="shared" si="14"/>
        <v>25000</v>
      </c>
      <c r="AX20" s="65">
        <f t="shared" si="15"/>
        <v>900000</v>
      </c>
      <c r="AY20" s="65">
        <f t="shared" si="2"/>
        <v>25000</v>
      </c>
      <c r="AZ20" s="65">
        <f t="shared" si="3"/>
        <v>875000</v>
      </c>
      <c r="BA20" s="65">
        <f t="shared" si="4"/>
        <v>25000</v>
      </c>
      <c r="BB20" s="65">
        <f t="shared" si="5"/>
        <v>850000</v>
      </c>
      <c r="BC20" s="65">
        <f t="shared" si="6"/>
        <v>25000</v>
      </c>
      <c r="BD20" s="65">
        <f t="shared" si="7"/>
        <v>825000</v>
      </c>
      <c r="BE20" s="65">
        <f t="shared" si="8"/>
        <v>25000</v>
      </c>
      <c r="BF20" s="65">
        <f t="shared" si="9"/>
        <v>800000</v>
      </c>
      <c r="BG20" s="65">
        <f t="shared" si="10"/>
        <v>25000</v>
      </c>
      <c r="BH20" s="65">
        <f t="shared" si="11"/>
        <v>775000</v>
      </c>
      <c r="BI20" s="65">
        <f t="shared" si="12"/>
        <v>25000</v>
      </c>
      <c r="BJ20" s="65">
        <f t="shared" si="13"/>
        <v>750000</v>
      </c>
      <c r="BK20" s="65">
        <f t="shared" si="16"/>
        <v>25000</v>
      </c>
      <c r="BL20" s="65">
        <f t="shared" si="17"/>
        <v>725000</v>
      </c>
      <c r="BM20" s="66">
        <f t="shared" si="18"/>
        <v>25000</v>
      </c>
      <c r="BN20" s="66">
        <f t="shared" si="19"/>
        <v>700000</v>
      </c>
      <c r="BO20" s="65">
        <f t="shared" si="20"/>
        <v>25000</v>
      </c>
      <c r="BP20" s="65">
        <f t="shared" si="21"/>
        <v>675000</v>
      </c>
      <c r="BQ20" s="65">
        <f t="shared" si="22"/>
        <v>25000</v>
      </c>
      <c r="BR20" s="65">
        <f t="shared" si="23"/>
        <v>650000</v>
      </c>
      <c r="BS20" s="65">
        <f t="shared" si="24"/>
        <v>25000</v>
      </c>
      <c r="BT20" s="65">
        <f t="shared" si="25"/>
        <v>625000</v>
      </c>
      <c r="BU20" s="65">
        <f t="shared" si="26"/>
        <v>25000</v>
      </c>
      <c r="BV20" s="65">
        <f t="shared" si="27"/>
        <v>600000</v>
      </c>
      <c r="BW20" s="65">
        <f t="shared" si="28"/>
        <v>25000</v>
      </c>
      <c r="BX20" s="65">
        <f t="shared" si="29"/>
        <v>575000</v>
      </c>
      <c r="BY20" s="65">
        <f t="shared" si="30"/>
        <v>25000</v>
      </c>
      <c r="BZ20" s="65">
        <f t="shared" si="31"/>
        <v>550000</v>
      </c>
      <c r="CA20" s="65">
        <f t="shared" si="32"/>
        <v>25000</v>
      </c>
      <c r="CB20" s="65">
        <f t="shared" si="33"/>
        <v>525000</v>
      </c>
      <c r="CC20" s="65">
        <f t="shared" si="34"/>
        <v>25000</v>
      </c>
      <c r="CD20" s="65">
        <f t="shared" si="35"/>
        <v>500000</v>
      </c>
      <c r="CE20" s="65">
        <f t="shared" si="36"/>
        <v>25000</v>
      </c>
      <c r="CF20" s="65">
        <f t="shared" si="37"/>
        <v>475000</v>
      </c>
      <c r="CG20" s="65">
        <f t="shared" si="38"/>
        <v>25000</v>
      </c>
      <c r="CH20" s="65">
        <f t="shared" si="39"/>
        <v>450000</v>
      </c>
      <c r="CI20" s="65">
        <f t="shared" si="40"/>
        <v>25000</v>
      </c>
      <c r="CJ20" s="65">
        <f t="shared" si="41"/>
        <v>425000</v>
      </c>
      <c r="CK20" s="65">
        <f t="shared" si="48"/>
        <v>25000</v>
      </c>
      <c r="CL20" s="65">
        <f t="shared" si="42"/>
        <v>400000</v>
      </c>
      <c r="CM20" s="65">
        <f t="shared" si="43"/>
        <v>25000</v>
      </c>
      <c r="CN20" s="65">
        <f t="shared" si="44"/>
        <v>375000</v>
      </c>
      <c r="CO20" s="65">
        <f t="shared" si="49"/>
        <v>25000</v>
      </c>
      <c r="CP20" s="65">
        <f t="shared" si="45"/>
        <v>350000</v>
      </c>
      <c r="CQ20" s="65">
        <f t="shared" si="46"/>
        <v>25000</v>
      </c>
      <c r="CR20" s="65">
        <f t="shared" si="47"/>
        <v>325000</v>
      </c>
      <c r="CS20" s="65">
        <f t="shared" si="50"/>
        <v>25000</v>
      </c>
      <c r="CT20" s="65">
        <f t="shared" si="51"/>
        <v>300000</v>
      </c>
      <c r="CU20" s="65">
        <f t="shared" si="111"/>
        <v>25000</v>
      </c>
      <c r="CV20" s="65">
        <f t="shared" si="52"/>
        <v>275000</v>
      </c>
      <c r="CW20" s="65">
        <f t="shared" si="53"/>
        <v>25000</v>
      </c>
      <c r="CX20" s="65">
        <f t="shared" si="54"/>
        <v>250000</v>
      </c>
      <c r="CY20" s="65">
        <f t="shared" si="55"/>
        <v>25000</v>
      </c>
      <c r="CZ20" s="65">
        <f t="shared" si="56"/>
        <v>225000</v>
      </c>
      <c r="DA20" s="65">
        <f t="shared" si="57"/>
        <v>25000</v>
      </c>
      <c r="DB20" s="65">
        <f t="shared" si="58"/>
        <v>200000</v>
      </c>
      <c r="DC20" s="65">
        <f t="shared" si="59"/>
        <v>25000</v>
      </c>
      <c r="DD20" s="65">
        <f t="shared" si="60"/>
        <v>175000</v>
      </c>
      <c r="DE20" s="65">
        <f t="shared" si="61"/>
        <v>25000</v>
      </c>
      <c r="DF20" s="65">
        <f t="shared" si="62"/>
        <v>150000</v>
      </c>
      <c r="DG20" s="65">
        <f t="shared" si="63"/>
        <v>25000</v>
      </c>
      <c r="DH20" s="65">
        <f t="shared" si="64"/>
        <v>125000</v>
      </c>
      <c r="DI20" s="65">
        <f t="shared" si="112"/>
        <v>25000</v>
      </c>
      <c r="DJ20" s="65">
        <f t="shared" si="66"/>
        <v>100000</v>
      </c>
      <c r="DK20" s="65">
        <f t="shared" si="132"/>
        <v>25000</v>
      </c>
      <c r="DL20" s="65">
        <f t="shared" si="68"/>
        <v>75000</v>
      </c>
      <c r="DM20" s="65">
        <f t="shared" si="113"/>
        <v>25000</v>
      </c>
      <c r="DN20" s="65">
        <f t="shared" si="70"/>
        <v>50000</v>
      </c>
      <c r="DO20" s="65">
        <f t="shared" si="114"/>
        <v>25000</v>
      </c>
      <c r="DP20" s="65">
        <f t="shared" si="72"/>
        <v>25000</v>
      </c>
      <c r="DQ20" s="65">
        <f t="shared" si="115"/>
        <v>25000</v>
      </c>
      <c r="DR20" s="65">
        <f t="shared" si="74"/>
        <v>0</v>
      </c>
      <c r="DS20" s="65">
        <v>0</v>
      </c>
      <c r="DT20" s="65">
        <f t="shared" si="76"/>
        <v>0</v>
      </c>
      <c r="DU20" s="65">
        <f t="shared" si="117"/>
        <v>0</v>
      </c>
      <c r="DV20" s="65">
        <f t="shared" si="78"/>
        <v>0</v>
      </c>
      <c r="DW20" s="65">
        <f t="shared" si="118"/>
        <v>0</v>
      </c>
      <c r="DX20" s="65">
        <f t="shared" si="80"/>
        <v>0</v>
      </c>
      <c r="DY20" s="65">
        <f t="shared" si="119"/>
        <v>0</v>
      </c>
      <c r="DZ20" s="65">
        <f t="shared" si="82"/>
        <v>0</v>
      </c>
      <c r="EA20" s="65">
        <f t="shared" si="120"/>
        <v>0</v>
      </c>
      <c r="EB20" s="65">
        <f t="shared" si="84"/>
        <v>0</v>
      </c>
      <c r="EC20" s="65">
        <f t="shared" si="121"/>
        <v>0</v>
      </c>
      <c r="ED20" s="65">
        <f t="shared" si="86"/>
        <v>0</v>
      </c>
      <c r="EE20" s="65">
        <f t="shared" si="122"/>
        <v>0</v>
      </c>
      <c r="EF20" s="65">
        <f t="shared" si="88"/>
        <v>0</v>
      </c>
      <c r="EG20" s="65">
        <f t="shared" si="123"/>
        <v>0</v>
      </c>
      <c r="EH20" s="65">
        <f t="shared" si="90"/>
        <v>0</v>
      </c>
      <c r="EI20" s="65">
        <f t="shared" si="124"/>
        <v>0</v>
      </c>
      <c r="EJ20" s="65">
        <f t="shared" si="92"/>
        <v>0</v>
      </c>
      <c r="EK20" s="65">
        <f t="shared" si="125"/>
        <v>0</v>
      </c>
      <c r="EL20" s="65">
        <f t="shared" si="94"/>
        <v>0</v>
      </c>
      <c r="EM20" s="65">
        <f t="shared" si="126"/>
        <v>0</v>
      </c>
      <c r="EN20" s="65">
        <f t="shared" si="96"/>
        <v>0</v>
      </c>
      <c r="EO20" s="65">
        <f t="shared" si="127"/>
        <v>0</v>
      </c>
      <c r="EP20" s="65">
        <f t="shared" si="98"/>
        <v>0</v>
      </c>
      <c r="EQ20" s="65">
        <f t="shared" si="128"/>
        <v>0</v>
      </c>
      <c r="ER20" s="65">
        <f t="shared" si="100"/>
        <v>0</v>
      </c>
      <c r="ES20" s="65">
        <f t="shared" si="129"/>
        <v>0</v>
      </c>
      <c r="ET20" s="65">
        <f t="shared" si="102"/>
        <v>0</v>
      </c>
      <c r="EU20" s="65">
        <f t="shared" si="130"/>
        <v>0</v>
      </c>
      <c r="EV20" s="65">
        <f t="shared" si="104"/>
        <v>0</v>
      </c>
      <c r="EW20" s="65">
        <f t="shared" si="131"/>
        <v>0</v>
      </c>
      <c r="EX20" s="65">
        <f t="shared" si="106"/>
        <v>0</v>
      </c>
      <c r="EY20" s="65">
        <f t="shared" si="107"/>
        <v>0</v>
      </c>
      <c r="EZ20" s="65">
        <f t="shared" si="108"/>
        <v>0</v>
      </c>
      <c r="FA20" s="65">
        <f t="shared" si="109"/>
        <v>0</v>
      </c>
      <c r="FB20" s="65">
        <f t="shared" si="110"/>
        <v>0</v>
      </c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58" t="s">
        <v>114</v>
      </c>
    </row>
    <row r="21" spans="1:187" x14ac:dyDescent="0.3">
      <c r="A21" s="58" t="s">
        <v>115</v>
      </c>
      <c r="B21" s="61">
        <v>45063</v>
      </c>
      <c r="C21" s="61">
        <v>46890</v>
      </c>
      <c r="D21" s="58">
        <v>296000</v>
      </c>
      <c r="E21" s="62">
        <v>0</v>
      </c>
      <c r="F21" s="62">
        <v>0</v>
      </c>
      <c r="G21" s="63"/>
      <c r="H21" s="63">
        <v>0</v>
      </c>
      <c r="I21" s="63">
        <v>0</v>
      </c>
      <c r="J21" s="63">
        <v>0</v>
      </c>
      <c r="K21" s="63">
        <v>0</v>
      </c>
      <c r="L21" s="63">
        <v>0</v>
      </c>
      <c r="M21" s="63">
        <v>0</v>
      </c>
      <c r="N21" s="63">
        <v>0</v>
      </c>
      <c r="O21" s="63"/>
      <c r="P21" s="63">
        <v>0</v>
      </c>
      <c r="Q21" s="63">
        <v>0</v>
      </c>
      <c r="R21" s="63">
        <v>0</v>
      </c>
      <c r="S21" s="63">
        <v>0</v>
      </c>
      <c r="T21" s="63">
        <v>0</v>
      </c>
      <c r="U21" s="63">
        <v>0</v>
      </c>
      <c r="V21" s="63"/>
      <c r="W21" s="63"/>
      <c r="X21" s="63"/>
      <c r="Y21" s="63"/>
      <c r="Z21" s="63"/>
      <c r="AA21" s="63"/>
      <c r="AB21" s="63"/>
      <c r="AC21" s="63"/>
      <c r="AD21" s="63">
        <v>0</v>
      </c>
      <c r="AE21" s="63">
        <v>0</v>
      </c>
      <c r="AF21" s="63">
        <v>0</v>
      </c>
      <c r="AG21" s="63"/>
      <c r="AH21" s="63">
        <v>0</v>
      </c>
      <c r="AI21" s="63">
        <v>0</v>
      </c>
      <c r="AJ21" s="63">
        <v>0</v>
      </c>
      <c r="AK21" s="63">
        <v>296000</v>
      </c>
      <c r="AL21" s="63">
        <v>291066.67</v>
      </c>
      <c r="AM21" s="63">
        <v>286133.34000000003</v>
      </c>
      <c r="AN21" s="63">
        <v>281200.01</v>
      </c>
      <c r="AO21" s="63">
        <v>276266.68</v>
      </c>
      <c r="AP21" s="63">
        <v>271333.34999999998</v>
      </c>
      <c r="AQ21" s="63">
        <v>266400.02</v>
      </c>
      <c r="AR21" s="63">
        <v>261466.69</v>
      </c>
      <c r="AS21" s="63">
        <v>256533.36</v>
      </c>
      <c r="AT21" s="63">
        <v>251600.03</v>
      </c>
      <c r="AU21" s="64">
        <f t="shared" si="0"/>
        <v>4933.3300000000163</v>
      </c>
      <c r="AV21" s="63">
        <f t="shared" si="1"/>
        <v>246666.69999999998</v>
      </c>
      <c r="AW21" s="65">
        <f t="shared" si="14"/>
        <v>4933.3300000000163</v>
      </c>
      <c r="AX21" s="65">
        <f t="shared" si="15"/>
        <v>241733.36999999997</v>
      </c>
      <c r="AY21" s="65">
        <f t="shared" si="2"/>
        <v>4933.3300000000163</v>
      </c>
      <c r="AZ21" s="65">
        <f t="shared" si="3"/>
        <v>236800.03999999995</v>
      </c>
      <c r="BA21" s="65">
        <f t="shared" si="4"/>
        <v>4933.3300000000163</v>
      </c>
      <c r="BB21" s="65">
        <f t="shared" si="5"/>
        <v>231866.70999999993</v>
      </c>
      <c r="BC21" s="65">
        <f t="shared" si="6"/>
        <v>4933.3300000000163</v>
      </c>
      <c r="BD21" s="65">
        <f t="shared" si="7"/>
        <v>226933.37999999992</v>
      </c>
      <c r="BE21" s="65">
        <f t="shared" si="8"/>
        <v>4933.3300000000163</v>
      </c>
      <c r="BF21" s="65">
        <f t="shared" si="9"/>
        <v>222000.0499999999</v>
      </c>
      <c r="BG21" s="65">
        <f t="shared" si="10"/>
        <v>4933.3300000000163</v>
      </c>
      <c r="BH21" s="65">
        <f t="shared" si="11"/>
        <v>217066.71999999988</v>
      </c>
      <c r="BI21" s="65">
        <f t="shared" si="12"/>
        <v>4933.3300000000163</v>
      </c>
      <c r="BJ21" s="65">
        <f t="shared" si="13"/>
        <v>212133.38999999987</v>
      </c>
      <c r="BK21" s="65">
        <f t="shared" si="16"/>
        <v>4933.3300000000163</v>
      </c>
      <c r="BL21" s="65">
        <f t="shared" si="17"/>
        <v>207200.05999999985</v>
      </c>
      <c r="BM21" s="66">
        <f t="shared" si="18"/>
        <v>4933.3300000000163</v>
      </c>
      <c r="BN21" s="66">
        <f t="shared" si="19"/>
        <v>202266.72999999984</v>
      </c>
      <c r="BO21" s="65">
        <f t="shared" si="20"/>
        <v>4933.3300000000163</v>
      </c>
      <c r="BP21" s="65">
        <f t="shared" si="21"/>
        <v>197333.39999999982</v>
      </c>
      <c r="BQ21" s="65">
        <f t="shared" si="22"/>
        <v>4933.3300000000163</v>
      </c>
      <c r="BR21" s="65">
        <f t="shared" si="23"/>
        <v>192400.0699999998</v>
      </c>
      <c r="BS21" s="65">
        <f t="shared" si="24"/>
        <v>4933.3300000000163</v>
      </c>
      <c r="BT21" s="65">
        <f t="shared" si="25"/>
        <v>187466.73999999979</v>
      </c>
      <c r="BU21" s="65">
        <f t="shared" si="26"/>
        <v>4933.3300000000163</v>
      </c>
      <c r="BV21" s="65">
        <f t="shared" si="27"/>
        <v>182533.40999999977</v>
      </c>
      <c r="BW21" s="65">
        <f t="shared" si="28"/>
        <v>4933.3300000000163</v>
      </c>
      <c r="BX21" s="65">
        <f t="shared" si="29"/>
        <v>177600.07999999975</v>
      </c>
      <c r="BY21" s="65">
        <f t="shared" si="30"/>
        <v>4933.3300000000163</v>
      </c>
      <c r="BZ21" s="65">
        <f t="shared" si="31"/>
        <v>172666.74999999974</v>
      </c>
      <c r="CA21" s="65">
        <f t="shared" si="32"/>
        <v>4933.3300000000163</v>
      </c>
      <c r="CB21" s="65">
        <f t="shared" si="33"/>
        <v>167733.41999999972</v>
      </c>
      <c r="CC21" s="65">
        <f t="shared" si="34"/>
        <v>4933.3300000000163</v>
      </c>
      <c r="CD21" s="65">
        <f t="shared" si="35"/>
        <v>162800.08999999971</v>
      </c>
      <c r="CE21" s="65">
        <f t="shared" si="36"/>
        <v>4933.3300000000163</v>
      </c>
      <c r="CF21" s="65">
        <f t="shared" si="37"/>
        <v>157866.75999999969</v>
      </c>
      <c r="CG21" s="65">
        <f t="shared" si="38"/>
        <v>4933.3300000000163</v>
      </c>
      <c r="CH21" s="65">
        <f t="shared" si="39"/>
        <v>152933.42999999967</v>
      </c>
      <c r="CI21" s="65">
        <f t="shared" si="40"/>
        <v>4933.3300000000163</v>
      </c>
      <c r="CJ21" s="65">
        <f t="shared" si="41"/>
        <v>148000.09999999966</v>
      </c>
      <c r="CK21" s="65">
        <f t="shared" si="48"/>
        <v>4933.3300000000163</v>
      </c>
      <c r="CL21" s="65">
        <f t="shared" si="42"/>
        <v>143066.76999999964</v>
      </c>
      <c r="CM21" s="65">
        <f t="shared" si="43"/>
        <v>4933.3300000000163</v>
      </c>
      <c r="CN21" s="65">
        <f t="shared" si="44"/>
        <v>138133.43999999962</v>
      </c>
      <c r="CO21" s="65">
        <f t="shared" si="49"/>
        <v>4933.3300000000163</v>
      </c>
      <c r="CP21" s="65">
        <f t="shared" si="45"/>
        <v>133200.10999999961</v>
      </c>
      <c r="CQ21" s="65">
        <f t="shared" si="46"/>
        <v>4933.3300000000163</v>
      </c>
      <c r="CR21" s="65">
        <f t="shared" si="47"/>
        <v>128266.77999999959</v>
      </c>
      <c r="CS21" s="65">
        <f t="shared" si="50"/>
        <v>4933.3300000000163</v>
      </c>
      <c r="CT21" s="65">
        <f t="shared" si="51"/>
        <v>123333.44999999958</v>
      </c>
      <c r="CU21" s="65">
        <f t="shared" si="111"/>
        <v>4933.3300000000163</v>
      </c>
      <c r="CV21" s="65">
        <f t="shared" si="52"/>
        <v>118400.11999999956</v>
      </c>
      <c r="CW21" s="65">
        <f t="shared" si="53"/>
        <v>4933.3300000000163</v>
      </c>
      <c r="CX21" s="65">
        <f t="shared" si="54"/>
        <v>113466.78999999954</v>
      </c>
      <c r="CY21" s="65">
        <f t="shared" si="55"/>
        <v>4933.3300000000163</v>
      </c>
      <c r="CZ21" s="65">
        <f t="shared" si="56"/>
        <v>108533.45999999953</v>
      </c>
      <c r="DA21" s="65">
        <f t="shared" si="57"/>
        <v>4933.3300000000163</v>
      </c>
      <c r="DB21" s="65">
        <f t="shared" si="58"/>
        <v>103600.12999999951</v>
      </c>
      <c r="DC21" s="65">
        <f t="shared" si="59"/>
        <v>4933.3300000000163</v>
      </c>
      <c r="DD21" s="65">
        <f t="shared" si="60"/>
        <v>98666.799999999494</v>
      </c>
      <c r="DE21" s="65">
        <f t="shared" si="61"/>
        <v>4933.3300000000163</v>
      </c>
      <c r="DF21" s="65">
        <f t="shared" si="62"/>
        <v>93733.469999999477</v>
      </c>
      <c r="DG21" s="65">
        <f t="shared" si="63"/>
        <v>4933.3300000000163</v>
      </c>
      <c r="DH21" s="65">
        <f t="shared" si="64"/>
        <v>88800.139999999461</v>
      </c>
      <c r="DI21" s="65">
        <f t="shared" si="112"/>
        <v>4933.3300000000163</v>
      </c>
      <c r="DJ21" s="65">
        <f t="shared" si="66"/>
        <v>83866.809999999445</v>
      </c>
      <c r="DK21" s="65">
        <f t="shared" si="132"/>
        <v>4933.3300000000163</v>
      </c>
      <c r="DL21" s="65">
        <f t="shared" si="68"/>
        <v>78933.479999999428</v>
      </c>
      <c r="DM21" s="65">
        <f t="shared" si="113"/>
        <v>4933.3300000000163</v>
      </c>
      <c r="DN21" s="65">
        <f t="shared" si="70"/>
        <v>74000.149999999412</v>
      </c>
      <c r="DO21" s="65">
        <f t="shared" si="114"/>
        <v>4933.3300000000163</v>
      </c>
      <c r="DP21" s="65">
        <f t="shared" si="72"/>
        <v>69066.819999999396</v>
      </c>
      <c r="DQ21" s="65">
        <f t="shared" si="115"/>
        <v>4933.3300000000163</v>
      </c>
      <c r="DR21" s="65">
        <f t="shared" si="74"/>
        <v>64133.48999999938</v>
      </c>
      <c r="DS21" s="65">
        <f t="shared" si="116"/>
        <v>4933.3300000000163</v>
      </c>
      <c r="DT21" s="65">
        <f t="shared" si="76"/>
        <v>59200.159999999363</v>
      </c>
      <c r="DU21" s="65">
        <f t="shared" si="117"/>
        <v>4933.3300000000163</v>
      </c>
      <c r="DV21" s="65">
        <f t="shared" si="78"/>
        <v>54266.829999999347</v>
      </c>
      <c r="DW21" s="65">
        <f t="shared" si="118"/>
        <v>4933.3300000000163</v>
      </c>
      <c r="DX21" s="65">
        <f t="shared" si="80"/>
        <v>49333.499999999331</v>
      </c>
      <c r="DY21" s="65">
        <f t="shared" si="119"/>
        <v>4933.3300000000163</v>
      </c>
      <c r="DZ21" s="65">
        <f t="shared" si="82"/>
        <v>44400.169999999314</v>
      </c>
      <c r="EA21" s="65">
        <f t="shared" si="120"/>
        <v>4933.3300000000163</v>
      </c>
      <c r="EB21" s="65">
        <f t="shared" si="84"/>
        <v>39466.839999999298</v>
      </c>
      <c r="EC21" s="65">
        <f t="shared" si="121"/>
        <v>4933.3300000000163</v>
      </c>
      <c r="ED21" s="65">
        <f t="shared" si="86"/>
        <v>34533.509999999282</v>
      </c>
      <c r="EE21" s="65">
        <f t="shared" si="122"/>
        <v>4933.3300000000163</v>
      </c>
      <c r="EF21" s="65">
        <f t="shared" si="88"/>
        <v>29600.179999999265</v>
      </c>
      <c r="EG21" s="65">
        <f t="shared" si="123"/>
        <v>4933.3300000000163</v>
      </c>
      <c r="EH21" s="65">
        <f t="shared" si="90"/>
        <v>24666.849999999249</v>
      </c>
      <c r="EI21" s="65">
        <f t="shared" si="124"/>
        <v>4933.3300000000163</v>
      </c>
      <c r="EJ21" s="65">
        <f t="shared" si="92"/>
        <v>19733.519999999233</v>
      </c>
      <c r="EK21" s="65">
        <f t="shared" si="125"/>
        <v>4933.3300000000163</v>
      </c>
      <c r="EL21" s="65">
        <f t="shared" si="94"/>
        <v>14800.189999999217</v>
      </c>
      <c r="EM21" s="65">
        <f t="shared" si="126"/>
        <v>4933.3300000000163</v>
      </c>
      <c r="EN21" s="65">
        <f t="shared" si="96"/>
        <v>9866.8599999992002</v>
      </c>
      <c r="EO21" s="65">
        <f t="shared" si="127"/>
        <v>4933.3300000000163</v>
      </c>
      <c r="EP21" s="65">
        <f t="shared" si="98"/>
        <v>4933.5299999991839</v>
      </c>
      <c r="EQ21" s="65">
        <f t="shared" si="128"/>
        <v>4933.3300000000163</v>
      </c>
      <c r="ER21" s="65">
        <f t="shared" si="100"/>
        <v>0</v>
      </c>
      <c r="ES21" s="65">
        <v>0</v>
      </c>
      <c r="ET21" s="65">
        <f t="shared" si="102"/>
        <v>0</v>
      </c>
      <c r="EU21" s="65">
        <f t="shared" si="130"/>
        <v>0</v>
      </c>
      <c r="EV21" s="65">
        <f t="shared" si="104"/>
        <v>0</v>
      </c>
      <c r="EW21" s="65">
        <f t="shared" si="131"/>
        <v>0</v>
      </c>
      <c r="EX21" s="65">
        <f t="shared" si="106"/>
        <v>0</v>
      </c>
      <c r="EY21" s="65">
        <f t="shared" si="107"/>
        <v>0</v>
      </c>
      <c r="EZ21" s="65">
        <f t="shared" si="108"/>
        <v>0</v>
      </c>
      <c r="FA21" s="65">
        <f t="shared" si="109"/>
        <v>0</v>
      </c>
      <c r="FB21" s="65">
        <f t="shared" si="110"/>
        <v>0</v>
      </c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58" t="s">
        <v>116</v>
      </c>
    </row>
    <row r="22" spans="1:187" x14ac:dyDescent="0.3">
      <c r="A22" s="58" t="s">
        <v>117</v>
      </c>
      <c r="B22" s="61">
        <v>45120</v>
      </c>
      <c r="C22" s="61">
        <v>46945</v>
      </c>
      <c r="D22" s="58">
        <v>738572</v>
      </c>
      <c r="E22" s="62">
        <v>0</v>
      </c>
      <c r="F22" s="62">
        <v>0</v>
      </c>
      <c r="G22" s="63"/>
      <c r="H22" s="63">
        <v>0</v>
      </c>
      <c r="I22" s="63">
        <v>0</v>
      </c>
      <c r="J22" s="63">
        <v>0</v>
      </c>
      <c r="K22" s="63">
        <v>0</v>
      </c>
      <c r="L22" s="63">
        <v>0</v>
      </c>
      <c r="M22" s="63">
        <v>0</v>
      </c>
      <c r="N22" s="63">
        <v>0</v>
      </c>
      <c r="O22" s="63"/>
      <c r="P22" s="63">
        <v>0</v>
      </c>
      <c r="Q22" s="63">
        <v>0</v>
      </c>
      <c r="R22" s="63">
        <v>0</v>
      </c>
      <c r="S22" s="63">
        <v>0</v>
      </c>
      <c r="T22" s="63">
        <v>0</v>
      </c>
      <c r="U22" s="63">
        <v>0</v>
      </c>
      <c r="V22" s="63"/>
      <c r="W22" s="63"/>
      <c r="X22" s="63"/>
      <c r="Y22" s="63"/>
      <c r="Z22" s="63"/>
      <c r="AA22" s="63"/>
      <c r="AB22" s="63"/>
      <c r="AC22" s="63"/>
      <c r="AD22" s="63">
        <v>0</v>
      </c>
      <c r="AE22" s="63">
        <v>0</v>
      </c>
      <c r="AF22" s="63">
        <v>0</v>
      </c>
      <c r="AG22" s="63"/>
      <c r="AH22" s="63">
        <v>0</v>
      </c>
      <c r="AI22" s="63">
        <v>0</v>
      </c>
      <c r="AJ22" s="63">
        <v>0</v>
      </c>
      <c r="AK22" s="63">
        <v>0</v>
      </c>
      <c r="AL22" s="63">
        <v>0</v>
      </c>
      <c r="AM22" s="63">
        <v>738572</v>
      </c>
      <c r="AN22" s="63">
        <v>726262.47</v>
      </c>
      <c r="AO22" s="63">
        <v>713952.94</v>
      </c>
      <c r="AP22" s="63">
        <v>701643.41</v>
      </c>
      <c r="AQ22" s="63">
        <v>689333.88</v>
      </c>
      <c r="AR22" s="63">
        <v>677024.35</v>
      </c>
      <c r="AS22" s="63">
        <v>664714.81999999995</v>
      </c>
      <c r="AT22" s="63">
        <v>652405.29</v>
      </c>
      <c r="AU22" s="64">
        <f>+AR22-AS22</f>
        <v>12309.530000000028</v>
      </c>
      <c r="AV22" s="63">
        <f>+AT22-AU22</f>
        <v>640095.76</v>
      </c>
      <c r="AW22" s="65">
        <f t="shared" si="14"/>
        <v>12309.530000000028</v>
      </c>
      <c r="AX22" s="65">
        <f t="shared" si="15"/>
        <v>627786.23</v>
      </c>
      <c r="AY22" s="65">
        <f t="shared" si="2"/>
        <v>12309.530000000028</v>
      </c>
      <c r="AZ22" s="65">
        <f t="shared" si="3"/>
        <v>615476.69999999995</v>
      </c>
      <c r="BA22" s="65">
        <f t="shared" si="4"/>
        <v>12309.530000000028</v>
      </c>
      <c r="BB22" s="65">
        <f t="shared" si="5"/>
        <v>603167.16999999993</v>
      </c>
      <c r="BC22" s="65">
        <f t="shared" si="6"/>
        <v>12309.530000000028</v>
      </c>
      <c r="BD22" s="65">
        <f t="shared" si="7"/>
        <v>590857.6399999999</v>
      </c>
      <c r="BE22" s="65">
        <f t="shared" si="8"/>
        <v>12309.530000000028</v>
      </c>
      <c r="BF22" s="65">
        <f t="shared" si="9"/>
        <v>578548.10999999987</v>
      </c>
      <c r="BG22" s="65">
        <f t="shared" si="10"/>
        <v>12309.530000000028</v>
      </c>
      <c r="BH22" s="65">
        <f t="shared" si="11"/>
        <v>566238.57999999984</v>
      </c>
      <c r="BI22" s="65">
        <f t="shared" si="12"/>
        <v>12309.530000000028</v>
      </c>
      <c r="BJ22" s="65">
        <f t="shared" si="13"/>
        <v>553929.04999999981</v>
      </c>
      <c r="BK22" s="65">
        <f t="shared" si="16"/>
        <v>12309.530000000028</v>
      </c>
      <c r="BL22" s="65">
        <f t="shared" si="17"/>
        <v>541619.51999999979</v>
      </c>
      <c r="BM22" s="66">
        <f t="shared" si="18"/>
        <v>12309.530000000028</v>
      </c>
      <c r="BN22" s="66">
        <f t="shared" si="19"/>
        <v>529309.98999999976</v>
      </c>
      <c r="BO22" s="65">
        <f t="shared" si="20"/>
        <v>12309.530000000028</v>
      </c>
      <c r="BP22" s="65">
        <f t="shared" si="21"/>
        <v>517000.45999999973</v>
      </c>
      <c r="BQ22" s="65">
        <f t="shared" si="22"/>
        <v>12309.530000000028</v>
      </c>
      <c r="BR22" s="65">
        <f t="shared" si="23"/>
        <v>504690.9299999997</v>
      </c>
      <c r="BS22" s="65">
        <f t="shared" si="24"/>
        <v>12309.530000000028</v>
      </c>
      <c r="BT22" s="65">
        <f t="shared" si="25"/>
        <v>492381.39999999967</v>
      </c>
      <c r="BU22" s="65">
        <f t="shared" si="26"/>
        <v>12309.530000000028</v>
      </c>
      <c r="BV22" s="65">
        <f t="shared" si="27"/>
        <v>480071.86999999965</v>
      </c>
      <c r="BW22" s="65">
        <f t="shared" si="28"/>
        <v>12309.530000000028</v>
      </c>
      <c r="BX22" s="65">
        <f t="shared" si="29"/>
        <v>467762.33999999962</v>
      </c>
      <c r="BY22" s="65">
        <f t="shared" si="30"/>
        <v>12309.530000000028</v>
      </c>
      <c r="BZ22" s="65">
        <f t="shared" si="31"/>
        <v>455452.80999999959</v>
      </c>
      <c r="CA22" s="65">
        <f t="shared" si="32"/>
        <v>12309.530000000028</v>
      </c>
      <c r="CB22" s="65">
        <f t="shared" si="33"/>
        <v>443143.27999999956</v>
      </c>
      <c r="CC22" s="65">
        <f t="shared" si="34"/>
        <v>12309.530000000028</v>
      </c>
      <c r="CD22" s="65">
        <f t="shared" si="35"/>
        <v>430833.74999999953</v>
      </c>
      <c r="CE22" s="65">
        <f t="shared" si="36"/>
        <v>12309.530000000028</v>
      </c>
      <c r="CF22" s="65">
        <f t="shared" si="37"/>
        <v>418524.21999999951</v>
      </c>
      <c r="CG22" s="65">
        <f t="shared" si="38"/>
        <v>12309.530000000028</v>
      </c>
      <c r="CH22" s="65">
        <f t="shared" si="39"/>
        <v>406214.68999999948</v>
      </c>
      <c r="CI22" s="65">
        <f t="shared" si="40"/>
        <v>12309.530000000028</v>
      </c>
      <c r="CJ22" s="65">
        <f t="shared" si="41"/>
        <v>393905.15999999945</v>
      </c>
      <c r="CK22" s="65">
        <f t="shared" si="48"/>
        <v>12309.530000000028</v>
      </c>
      <c r="CL22" s="65">
        <f t="shared" si="42"/>
        <v>381595.62999999942</v>
      </c>
      <c r="CM22" s="65">
        <f t="shared" si="43"/>
        <v>12309.530000000028</v>
      </c>
      <c r="CN22" s="65">
        <f t="shared" si="44"/>
        <v>369286.09999999939</v>
      </c>
      <c r="CO22" s="65">
        <f t="shared" si="49"/>
        <v>12309.530000000028</v>
      </c>
      <c r="CP22" s="65">
        <f t="shared" si="45"/>
        <v>356976.56999999937</v>
      </c>
      <c r="CQ22" s="65">
        <f t="shared" si="46"/>
        <v>12309.530000000028</v>
      </c>
      <c r="CR22" s="65">
        <f t="shared" si="47"/>
        <v>344667.03999999934</v>
      </c>
      <c r="CS22" s="65">
        <f t="shared" si="50"/>
        <v>12309.530000000028</v>
      </c>
      <c r="CT22" s="65">
        <f t="shared" si="51"/>
        <v>332357.50999999931</v>
      </c>
      <c r="CU22" s="65">
        <f t="shared" si="111"/>
        <v>12309.530000000028</v>
      </c>
      <c r="CV22" s="65">
        <f t="shared" si="52"/>
        <v>320047.97999999928</v>
      </c>
      <c r="CW22" s="65">
        <f t="shared" si="53"/>
        <v>12309.530000000028</v>
      </c>
      <c r="CX22" s="65">
        <f t="shared" si="54"/>
        <v>307738.44999999925</v>
      </c>
      <c r="CY22" s="65">
        <f t="shared" si="55"/>
        <v>12309.530000000028</v>
      </c>
      <c r="CZ22" s="65">
        <f t="shared" si="56"/>
        <v>295428.91999999923</v>
      </c>
      <c r="DA22" s="65">
        <f t="shared" si="57"/>
        <v>12309.530000000028</v>
      </c>
      <c r="DB22" s="65">
        <f t="shared" si="58"/>
        <v>283119.3899999992</v>
      </c>
      <c r="DC22" s="65">
        <f t="shared" si="59"/>
        <v>12309.530000000028</v>
      </c>
      <c r="DD22" s="65">
        <f t="shared" si="60"/>
        <v>270809.85999999917</v>
      </c>
      <c r="DE22" s="65">
        <f t="shared" si="61"/>
        <v>12309.530000000028</v>
      </c>
      <c r="DF22" s="65">
        <f t="shared" si="62"/>
        <v>258500.32999999914</v>
      </c>
      <c r="DG22" s="65">
        <f t="shared" si="63"/>
        <v>12309.530000000028</v>
      </c>
      <c r="DH22" s="65">
        <f t="shared" si="64"/>
        <v>246190.79999999912</v>
      </c>
      <c r="DI22" s="65">
        <f t="shared" si="112"/>
        <v>12309.530000000028</v>
      </c>
      <c r="DJ22" s="65">
        <f t="shared" si="66"/>
        <v>233881.26999999909</v>
      </c>
      <c r="DK22" s="65">
        <f t="shared" si="132"/>
        <v>12309.530000000028</v>
      </c>
      <c r="DL22" s="65">
        <f t="shared" si="68"/>
        <v>221571.73999999906</v>
      </c>
      <c r="DM22" s="65">
        <f t="shared" si="113"/>
        <v>12309.530000000028</v>
      </c>
      <c r="DN22" s="65">
        <f t="shared" si="70"/>
        <v>209262.20999999903</v>
      </c>
      <c r="DO22" s="65">
        <f t="shared" si="114"/>
        <v>12309.530000000028</v>
      </c>
      <c r="DP22" s="65">
        <f t="shared" si="72"/>
        <v>196952.679999999</v>
      </c>
      <c r="DQ22" s="65">
        <f t="shared" si="115"/>
        <v>12309.530000000028</v>
      </c>
      <c r="DR22" s="65">
        <f t="shared" si="74"/>
        <v>184643.14999999898</v>
      </c>
      <c r="DS22" s="65">
        <f t="shared" si="116"/>
        <v>12309.530000000028</v>
      </c>
      <c r="DT22" s="65">
        <f t="shared" si="76"/>
        <v>172333.61999999895</v>
      </c>
      <c r="DU22" s="65">
        <f t="shared" si="117"/>
        <v>12309.530000000028</v>
      </c>
      <c r="DV22" s="65">
        <f t="shared" si="78"/>
        <v>160024.08999999892</v>
      </c>
      <c r="DW22" s="65">
        <f t="shared" si="118"/>
        <v>12309.530000000028</v>
      </c>
      <c r="DX22" s="65">
        <f t="shared" si="80"/>
        <v>147714.55999999889</v>
      </c>
      <c r="DY22" s="65">
        <f t="shared" si="119"/>
        <v>12309.530000000028</v>
      </c>
      <c r="DZ22" s="65">
        <f t="shared" si="82"/>
        <v>135405.02999999886</v>
      </c>
      <c r="EA22" s="65">
        <f t="shared" si="120"/>
        <v>12309.530000000028</v>
      </c>
      <c r="EB22" s="65">
        <f t="shared" si="84"/>
        <v>123095.49999999884</v>
      </c>
      <c r="EC22" s="65">
        <f t="shared" si="121"/>
        <v>12309.530000000028</v>
      </c>
      <c r="ED22" s="65">
        <f t="shared" si="86"/>
        <v>110785.96999999881</v>
      </c>
      <c r="EE22" s="65">
        <f t="shared" si="122"/>
        <v>12309.530000000028</v>
      </c>
      <c r="EF22" s="65">
        <f t="shared" si="88"/>
        <v>98476.43999999878</v>
      </c>
      <c r="EG22" s="65">
        <f t="shared" si="123"/>
        <v>12309.530000000028</v>
      </c>
      <c r="EH22" s="65">
        <f t="shared" si="90"/>
        <v>86166.909999998752</v>
      </c>
      <c r="EI22" s="65">
        <f t="shared" si="124"/>
        <v>12309.530000000028</v>
      </c>
      <c r="EJ22" s="65">
        <f t="shared" si="92"/>
        <v>73857.379999998724</v>
      </c>
      <c r="EK22" s="65">
        <f t="shared" si="125"/>
        <v>12309.530000000028</v>
      </c>
      <c r="EL22" s="65">
        <f t="shared" si="94"/>
        <v>61547.849999998696</v>
      </c>
      <c r="EM22" s="65">
        <f t="shared" si="126"/>
        <v>12309.530000000028</v>
      </c>
      <c r="EN22" s="65">
        <f t="shared" si="96"/>
        <v>49238.319999998668</v>
      </c>
      <c r="EO22" s="65">
        <f t="shared" si="127"/>
        <v>12309.530000000028</v>
      </c>
      <c r="EP22" s="65">
        <f t="shared" si="98"/>
        <v>36928.78999999864</v>
      </c>
      <c r="EQ22" s="65">
        <f t="shared" si="128"/>
        <v>12309.530000000028</v>
      </c>
      <c r="ER22" s="65">
        <f t="shared" si="100"/>
        <v>24619.259999998612</v>
      </c>
      <c r="ES22" s="65">
        <f t="shared" si="129"/>
        <v>12309.530000000028</v>
      </c>
      <c r="ET22" s="65">
        <f t="shared" si="102"/>
        <v>12309.729999998584</v>
      </c>
      <c r="EU22" s="65">
        <v>0</v>
      </c>
      <c r="EV22" s="65">
        <v>0</v>
      </c>
      <c r="EW22" s="65">
        <v>0</v>
      </c>
      <c r="EX22" s="65">
        <f t="shared" si="106"/>
        <v>0</v>
      </c>
      <c r="EY22" s="65">
        <f t="shared" si="107"/>
        <v>0</v>
      </c>
      <c r="EZ22" s="65">
        <f t="shared" si="108"/>
        <v>0</v>
      </c>
      <c r="FA22" s="65">
        <f t="shared" si="109"/>
        <v>0</v>
      </c>
      <c r="FB22" s="65">
        <f t="shared" si="110"/>
        <v>0</v>
      </c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58" t="s">
        <v>118</v>
      </c>
    </row>
    <row r="23" spans="1:187" x14ac:dyDescent="0.3">
      <c r="A23" s="58" t="s">
        <v>119</v>
      </c>
      <c r="B23" s="61">
        <v>45205</v>
      </c>
      <c r="C23" s="61">
        <v>47032</v>
      </c>
      <c r="D23" s="58">
        <v>519200</v>
      </c>
      <c r="E23" s="62">
        <v>0</v>
      </c>
      <c r="F23" s="62">
        <v>0</v>
      </c>
      <c r="G23" s="63"/>
      <c r="H23" s="63">
        <v>0</v>
      </c>
      <c r="I23" s="63">
        <v>0</v>
      </c>
      <c r="J23" s="63">
        <v>0</v>
      </c>
      <c r="K23" s="63">
        <v>0</v>
      </c>
      <c r="L23" s="63">
        <v>0</v>
      </c>
      <c r="M23" s="63">
        <v>0</v>
      </c>
      <c r="N23" s="63">
        <v>0</v>
      </c>
      <c r="O23" s="63"/>
      <c r="P23" s="63">
        <v>0</v>
      </c>
      <c r="Q23" s="63">
        <v>0</v>
      </c>
      <c r="R23" s="63">
        <v>0</v>
      </c>
      <c r="S23" s="63">
        <v>0</v>
      </c>
      <c r="T23" s="63">
        <v>0</v>
      </c>
      <c r="U23" s="63">
        <v>0</v>
      </c>
      <c r="V23" s="63"/>
      <c r="W23" s="63"/>
      <c r="X23" s="63"/>
      <c r="Y23" s="63"/>
      <c r="Z23" s="63"/>
      <c r="AA23" s="63"/>
      <c r="AB23" s="63"/>
      <c r="AC23" s="63"/>
      <c r="AD23" s="63">
        <v>0</v>
      </c>
      <c r="AE23" s="63">
        <v>0</v>
      </c>
      <c r="AF23" s="63">
        <v>0</v>
      </c>
      <c r="AG23" s="63"/>
      <c r="AH23" s="63">
        <v>0</v>
      </c>
      <c r="AI23" s="63">
        <v>0</v>
      </c>
      <c r="AJ23" s="63">
        <v>0</v>
      </c>
      <c r="AK23" s="63">
        <v>0</v>
      </c>
      <c r="AL23" s="63">
        <v>0</v>
      </c>
      <c r="AM23" s="63"/>
      <c r="AN23" s="63">
        <v>0</v>
      </c>
      <c r="AO23" s="63">
        <v>0</v>
      </c>
      <c r="AP23" s="63">
        <v>519200</v>
      </c>
      <c r="AQ23" s="63">
        <v>510546.67</v>
      </c>
      <c r="AR23" s="63">
        <v>501893.34</v>
      </c>
      <c r="AS23" s="63">
        <v>493240.01</v>
      </c>
      <c r="AT23" s="63">
        <v>484586.68</v>
      </c>
      <c r="AU23" s="64">
        <f t="shared" si="0"/>
        <v>8653.3300000000163</v>
      </c>
      <c r="AV23" s="63">
        <f t="shared" si="1"/>
        <v>475933.35</v>
      </c>
      <c r="AW23" s="65">
        <f t="shared" si="14"/>
        <v>8653.3300000000163</v>
      </c>
      <c r="AX23" s="65">
        <f t="shared" si="15"/>
        <v>467280.01999999996</v>
      </c>
      <c r="AY23" s="65">
        <f t="shared" si="2"/>
        <v>8653.3300000000163</v>
      </c>
      <c r="AZ23" s="65">
        <f t="shared" si="3"/>
        <v>458626.68999999994</v>
      </c>
      <c r="BA23" s="65">
        <f t="shared" si="4"/>
        <v>8653.3300000000163</v>
      </c>
      <c r="BB23" s="65">
        <f t="shared" si="5"/>
        <v>449973.35999999993</v>
      </c>
      <c r="BC23" s="65">
        <f t="shared" si="6"/>
        <v>8653.3300000000163</v>
      </c>
      <c r="BD23" s="65">
        <f t="shared" si="7"/>
        <v>441320.02999999991</v>
      </c>
      <c r="BE23" s="65">
        <f t="shared" si="8"/>
        <v>8653.3300000000163</v>
      </c>
      <c r="BF23" s="65">
        <f t="shared" si="9"/>
        <v>432666.6999999999</v>
      </c>
      <c r="BG23" s="65">
        <f t="shared" si="10"/>
        <v>8653.3300000000163</v>
      </c>
      <c r="BH23" s="65">
        <f t="shared" si="11"/>
        <v>424013.36999999988</v>
      </c>
      <c r="BI23" s="65">
        <f t="shared" si="12"/>
        <v>8653.3300000000163</v>
      </c>
      <c r="BJ23" s="65">
        <f t="shared" si="13"/>
        <v>415360.03999999986</v>
      </c>
      <c r="BK23" s="65">
        <f t="shared" si="16"/>
        <v>8653.3300000000163</v>
      </c>
      <c r="BL23" s="65">
        <f t="shared" si="17"/>
        <v>406706.70999999985</v>
      </c>
      <c r="BM23" s="66">
        <f t="shared" si="18"/>
        <v>8653.3300000000163</v>
      </c>
      <c r="BN23" s="66">
        <f t="shared" si="19"/>
        <v>398053.37999999983</v>
      </c>
      <c r="BO23" s="65">
        <f t="shared" si="20"/>
        <v>8653.3300000000163</v>
      </c>
      <c r="BP23" s="65">
        <f t="shared" si="21"/>
        <v>389400.04999999981</v>
      </c>
      <c r="BQ23" s="65">
        <f t="shared" si="22"/>
        <v>8653.3300000000163</v>
      </c>
      <c r="BR23" s="65">
        <f t="shared" si="23"/>
        <v>380746.7199999998</v>
      </c>
      <c r="BS23" s="65">
        <f t="shared" si="24"/>
        <v>8653.3300000000163</v>
      </c>
      <c r="BT23" s="65">
        <f t="shared" si="25"/>
        <v>372093.38999999978</v>
      </c>
      <c r="BU23" s="65">
        <f t="shared" si="26"/>
        <v>8653.3300000000163</v>
      </c>
      <c r="BV23" s="65">
        <f t="shared" si="27"/>
        <v>363440.05999999976</v>
      </c>
      <c r="BW23" s="65">
        <f t="shared" si="28"/>
        <v>8653.3300000000163</v>
      </c>
      <c r="BX23" s="65">
        <f t="shared" si="29"/>
        <v>354786.72999999975</v>
      </c>
      <c r="BY23" s="65">
        <f t="shared" si="30"/>
        <v>8653.3300000000163</v>
      </c>
      <c r="BZ23" s="65">
        <f t="shared" si="31"/>
        <v>346133.39999999973</v>
      </c>
      <c r="CA23" s="65">
        <f t="shared" si="32"/>
        <v>8653.3300000000163</v>
      </c>
      <c r="CB23" s="65">
        <f t="shared" si="33"/>
        <v>337480.06999999972</v>
      </c>
      <c r="CC23" s="65">
        <f t="shared" si="34"/>
        <v>8653.3300000000163</v>
      </c>
      <c r="CD23" s="65">
        <f t="shared" si="35"/>
        <v>328826.7399999997</v>
      </c>
      <c r="CE23" s="65">
        <f t="shared" si="36"/>
        <v>8653.3300000000163</v>
      </c>
      <c r="CF23" s="65">
        <f t="shared" si="37"/>
        <v>320173.40999999968</v>
      </c>
      <c r="CG23" s="65">
        <f t="shared" si="38"/>
        <v>8653.3300000000163</v>
      </c>
      <c r="CH23" s="65">
        <f t="shared" si="39"/>
        <v>311520.07999999967</v>
      </c>
      <c r="CI23" s="65">
        <f t="shared" si="40"/>
        <v>8653.3300000000163</v>
      </c>
      <c r="CJ23" s="65">
        <f t="shared" si="41"/>
        <v>302866.74999999965</v>
      </c>
      <c r="CK23" s="65">
        <f t="shared" si="48"/>
        <v>8653.3300000000163</v>
      </c>
      <c r="CL23" s="65">
        <f t="shared" si="42"/>
        <v>294213.41999999963</v>
      </c>
      <c r="CM23" s="65">
        <f t="shared" si="43"/>
        <v>8653.3300000000163</v>
      </c>
      <c r="CN23" s="65">
        <f t="shared" si="44"/>
        <v>285560.08999999962</v>
      </c>
      <c r="CO23" s="65">
        <f t="shared" si="49"/>
        <v>8653.3300000000163</v>
      </c>
      <c r="CP23" s="65">
        <f t="shared" si="45"/>
        <v>276906.7599999996</v>
      </c>
      <c r="CQ23" s="65">
        <f t="shared" si="46"/>
        <v>8653.3300000000163</v>
      </c>
      <c r="CR23" s="65">
        <f t="shared" si="47"/>
        <v>268253.42999999959</v>
      </c>
      <c r="CS23" s="65">
        <f t="shared" si="50"/>
        <v>8653.3300000000163</v>
      </c>
      <c r="CT23" s="65">
        <f t="shared" si="51"/>
        <v>259600.09999999957</v>
      </c>
      <c r="CU23" s="65">
        <f t="shared" si="111"/>
        <v>8653.3300000000163</v>
      </c>
      <c r="CV23" s="65">
        <f t="shared" si="52"/>
        <v>250946.76999999955</v>
      </c>
      <c r="CW23" s="65">
        <f t="shared" si="53"/>
        <v>8653.3300000000163</v>
      </c>
      <c r="CX23" s="65">
        <f t="shared" si="54"/>
        <v>242293.43999999954</v>
      </c>
      <c r="CY23" s="65">
        <f t="shared" si="55"/>
        <v>8653.3300000000163</v>
      </c>
      <c r="CZ23" s="65">
        <f t="shared" si="56"/>
        <v>233640.10999999952</v>
      </c>
      <c r="DA23" s="65">
        <f t="shared" si="57"/>
        <v>8653.3300000000163</v>
      </c>
      <c r="DB23" s="65">
        <f t="shared" si="58"/>
        <v>224986.7799999995</v>
      </c>
      <c r="DC23" s="65">
        <f t="shared" si="59"/>
        <v>8653.3300000000163</v>
      </c>
      <c r="DD23" s="65">
        <f t="shared" si="60"/>
        <v>216333.44999999949</v>
      </c>
      <c r="DE23" s="65">
        <f t="shared" si="61"/>
        <v>8653.3300000000163</v>
      </c>
      <c r="DF23" s="65">
        <f t="shared" si="62"/>
        <v>207680.11999999947</v>
      </c>
      <c r="DG23" s="65">
        <f t="shared" si="63"/>
        <v>8653.3300000000163</v>
      </c>
      <c r="DH23" s="65">
        <f t="shared" si="64"/>
        <v>199026.78999999946</v>
      </c>
      <c r="DI23" s="65">
        <f t="shared" si="112"/>
        <v>8653.3300000000163</v>
      </c>
      <c r="DJ23" s="65">
        <f t="shared" si="66"/>
        <v>190373.45999999944</v>
      </c>
      <c r="DK23" s="65">
        <f t="shared" si="132"/>
        <v>8653.3300000000163</v>
      </c>
      <c r="DL23" s="65">
        <f t="shared" si="68"/>
        <v>181720.12999999942</v>
      </c>
      <c r="DM23" s="65">
        <f t="shared" si="113"/>
        <v>8653.3300000000163</v>
      </c>
      <c r="DN23" s="65">
        <f t="shared" si="70"/>
        <v>173066.79999999941</v>
      </c>
      <c r="DO23" s="65">
        <f t="shared" si="114"/>
        <v>8653.3300000000163</v>
      </c>
      <c r="DP23" s="65">
        <f t="shared" si="72"/>
        <v>164413.46999999939</v>
      </c>
      <c r="DQ23" s="65">
        <f t="shared" si="115"/>
        <v>8653.3300000000163</v>
      </c>
      <c r="DR23" s="65">
        <f t="shared" si="74"/>
        <v>155760.13999999937</v>
      </c>
      <c r="DS23" s="65">
        <f t="shared" si="116"/>
        <v>8653.3300000000163</v>
      </c>
      <c r="DT23" s="65">
        <f t="shared" si="76"/>
        <v>147106.80999999936</v>
      </c>
      <c r="DU23" s="65">
        <f t="shared" si="117"/>
        <v>8653.3300000000163</v>
      </c>
      <c r="DV23" s="65">
        <f t="shared" si="78"/>
        <v>138453.47999999934</v>
      </c>
      <c r="DW23" s="65">
        <f t="shared" si="118"/>
        <v>8653.3300000000163</v>
      </c>
      <c r="DX23" s="65">
        <f t="shared" si="80"/>
        <v>129800.14999999932</v>
      </c>
      <c r="DY23" s="65">
        <f t="shared" si="119"/>
        <v>8653.3300000000163</v>
      </c>
      <c r="DZ23" s="65">
        <f t="shared" si="82"/>
        <v>121146.81999999931</v>
      </c>
      <c r="EA23" s="65">
        <f t="shared" si="120"/>
        <v>8653.3300000000163</v>
      </c>
      <c r="EB23" s="65">
        <f t="shared" si="84"/>
        <v>112493.48999999929</v>
      </c>
      <c r="EC23" s="65">
        <f t="shared" si="121"/>
        <v>8653.3300000000163</v>
      </c>
      <c r="ED23" s="65">
        <f t="shared" si="86"/>
        <v>103840.15999999928</v>
      </c>
      <c r="EE23" s="65">
        <f t="shared" si="122"/>
        <v>8653.3300000000163</v>
      </c>
      <c r="EF23" s="65">
        <f t="shared" si="88"/>
        <v>95186.82999999926</v>
      </c>
      <c r="EG23" s="65">
        <f t="shared" si="123"/>
        <v>8653.3300000000163</v>
      </c>
      <c r="EH23" s="65">
        <f t="shared" si="90"/>
        <v>86533.499999999243</v>
      </c>
      <c r="EI23" s="65">
        <f t="shared" si="124"/>
        <v>8653.3300000000163</v>
      </c>
      <c r="EJ23" s="65">
        <f t="shared" si="92"/>
        <v>77880.169999999227</v>
      </c>
      <c r="EK23" s="65">
        <f t="shared" si="125"/>
        <v>8653.3300000000163</v>
      </c>
      <c r="EL23" s="65">
        <f t="shared" si="94"/>
        <v>69226.839999999211</v>
      </c>
      <c r="EM23" s="65">
        <f t="shared" si="126"/>
        <v>8653.3300000000163</v>
      </c>
      <c r="EN23" s="65">
        <f t="shared" si="96"/>
        <v>60573.509999999194</v>
      </c>
      <c r="EO23" s="65">
        <f t="shared" si="127"/>
        <v>8653.3300000000163</v>
      </c>
      <c r="EP23" s="65">
        <f t="shared" si="98"/>
        <v>51920.179999999178</v>
      </c>
      <c r="EQ23" s="65">
        <f t="shared" si="128"/>
        <v>8653.3300000000163</v>
      </c>
      <c r="ER23" s="65">
        <f t="shared" si="100"/>
        <v>43266.849999999162</v>
      </c>
      <c r="ES23" s="65">
        <f t="shared" si="129"/>
        <v>8653.3300000000163</v>
      </c>
      <c r="ET23" s="65">
        <f t="shared" si="102"/>
        <v>34613.519999999146</v>
      </c>
      <c r="EU23" s="65">
        <f t="shared" si="130"/>
        <v>8653.3300000000163</v>
      </c>
      <c r="EV23" s="65">
        <f t="shared" si="104"/>
        <v>25960.189999999129</v>
      </c>
      <c r="EW23" s="65">
        <f t="shared" si="131"/>
        <v>8653.3300000000163</v>
      </c>
      <c r="EX23" s="65">
        <f t="shared" si="106"/>
        <v>17306.859999999113</v>
      </c>
      <c r="EY23" s="65">
        <f>+EW23</f>
        <v>8653.3300000000163</v>
      </c>
      <c r="EZ23" s="65">
        <f t="shared" si="108"/>
        <v>8653.5299999990966</v>
      </c>
      <c r="FA23" s="65">
        <f t="shared" si="109"/>
        <v>0</v>
      </c>
      <c r="FB23" s="65">
        <v>0</v>
      </c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58" t="s">
        <v>120</v>
      </c>
    </row>
    <row r="24" spans="1:187" x14ac:dyDescent="0.3">
      <c r="A24" s="70" t="s">
        <v>121</v>
      </c>
      <c r="B24" s="71">
        <v>45287</v>
      </c>
      <c r="C24" s="71">
        <v>47114</v>
      </c>
      <c r="D24" s="70">
        <v>116000</v>
      </c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2">
        <v>116000</v>
      </c>
      <c r="AS24" s="72">
        <v>114066.67</v>
      </c>
      <c r="AT24" s="72">
        <v>112133.34</v>
      </c>
      <c r="AU24" s="73">
        <f>+AR24-AS24</f>
        <v>1933.3300000000017</v>
      </c>
      <c r="AV24" s="72">
        <f>+AT24-AU24</f>
        <v>110200.01</v>
      </c>
      <c r="AW24" s="74">
        <f t="shared" si="14"/>
        <v>1933.3300000000017</v>
      </c>
      <c r="AX24" s="74">
        <f>IF((AV24-AW24)&gt;1,AV24-AW24,0)</f>
        <v>108266.68</v>
      </c>
      <c r="AY24" s="74">
        <f t="shared" si="2"/>
        <v>1933.3300000000017</v>
      </c>
      <c r="AZ24" s="74">
        <f t="shared" si="3"/>
        <v>106333.34999999999</v>
      </c>
      <c r="BA24" s="74">
        <f t="shared" si="4"/>
        <v>1933.3300000000017</v>
      </c>
      <c r="BB24" s="74">
        <f t="shared" si="5"/>
        <v>104400.01999999999</v>
      </c>
      <c r="BC24" s="74">
        <f t="shared" si="6"/>
        <v>1933.3300000000017</v>
      </c>
      <c r="BD24" s="74">
        <f t="shared" si="7"/>
        <v>102466.68999999999</v>
      </c>
      <c r="BE24" s="74">
        <f t="shared" si="8"/>
        <v>1933.3300000000017</v>
      </c>
      <c r="BF24" s="74">
        <f t="shared" si="9"/>
        <v>100533.35999999999</v>
      </c>
      <c r="BG24" s="74">
        <f t="shared" si="10"/>
        <v>1933.3300000000017</v>
      </c>
      <c r="BH24" s="74">
        <f t="shared" si="11"/>
        <v>98600.029999999984</v>
      </c>
      <c r="BI24" s="74">
        <f t="shared" si="12"/>
        <v>1933.3300000000017</v>
      </c>
      <c r="BJ24" s="74">
        <f t="shared" si="13"/>
        <v>96666.699999999983</v>
      </c>
      <c r="BK24" s="74">
        <f t="shared" si="16"/>
        <v>1933.3300000000017</v>
      </c>
      <c r="BL24" s="74">
        <f t="shared" si="17"/>
        <v>94733.369999999981</v>
      </c>
      <c r="BM24" s="75">
        <f t="shared" si="18"/>
        <v>1933.3300000000017</v>
      </c>
      <c r="BN24" s="75">
        <f t="shared" si="19"/>
        <v>92800.039999999979</v>
      </c>
      <c r="BO24" s="74">
        <f t="shared" si="20"/>
        <v>1933.3300000000017</v>
      </c>
      <c r="BP24" s="74">
        <f t="shared" si="21"/>
        <v>90866.709999999977</v>
      </c>
      <c r="BQ24" s="74">
        <f t="shared" si="22"/>
        <v>1933.3300000000017</v>
      </c>
      <c r="BR24" s="74">
        <f t="shared" si="23"/>
        <v>88933.379999999976</v>
      </c>
      <c r="BS24" s="74">
        <f t="shared" si="24"/>
        <v>1933.3300000000017</v>
      </c>
      <c r="BT24" s="74">
        <f t="shared" si="25"/>
        <v>87000.049999999974</v>
      </c>
      <c r="BU24" s="74">
        <f t="shared" si="26"/>
        <v>1933.3300000000017</v>
      </c>
      <c r="BV24" s="74">
        <f t="shared" si="27"/>
        <v>85066.719999999972</v>
      </c>
      <c r="BW24" s="74">
        <f t="shared" si="28"/>
        <v>1933.3300000000017</v>
      </c>
      <c r="BX24" s="74">
        <f t="shared" si="29"/>
        <v>83133.38999999997</v>
      </c>
      <c r="BY24" s="74">
        <f t="shared" si="30"/>
        <v>1933.3300000000017</v>
      </c>
      <c r="BZ24" s="74">
        <f t="shared" si="31"/>
        <v>81200.059999999969</v>
      </c>
      <c r="CA24" s="74">
        <f t="shared" si="32"/>
        <v>1933.3300000000017</v>
      </c>
      <c r="CB24" s="74">
        <f t="shared" si="33"/>
        <v>79266.729999999967</v>
      </c>
      <c r="CC24" s="74">
        <f t="shared" si="34"/>
        <v>1933.3300000000017</v>
      </c>
      <c r="CD24" s="74">
        <f t="shared" si="35"/>
        <v>77333.399999999965</v>
      </c>
      <c r="CE24" s="74">
        <f t="shared" si="36"/>
        <v>1933.3300000000017</v>
      </c>
      <c r="CF24" s="74">
        <f t="shared" si="37"/>
        <v>75400.069999999963</v>
      </c>
      <c r="CG24" s="74">
        <f t="shared" si="38"/>
        <v>1933.3300000000017</v>
      </c>
      <c r="CH24" s="74">
        <f t="shared" si="39"/>
        <v>73466.739999999962</v>
      </c>
      <c r="CI24" s="74">
        <f t="shared" si="40"/>
        <v>1933.3300000000017</v>
      </c>
      <c r="CJ24" s="74">
        <f t="shared" si="41"/>
        <v>71533.40999999996</v>
      </c>
      <c r="CK24" s="74">
        <f t="shared" si="48"/>
        <v>1933.3300000000017</v>
      </c>
      <c r="CL24" s="74">
        <f t="shared" si="42"/>
        <v>69600.079999999958</v>
      </c>
      <c r="CM24" s="74">
        <f t="shared" si="43"/>
        <v>1933.3300000000017</v>
      </c>
      <c r="CN24" s="74">
        <f t="shared" si="44"/>
        <v>67666.749999999956</v>
      </c>
      <c r="CO24" s="74">
        <f t="shared" si="49"/>
        <v>1933.3300000000017</v>
      </c>
      <c r="CP24" s="74">
        <f t="shared" si="45"/>
        <v>65733.419999999955</v>
      </c>
      <c r="CQ24" s="74">
        <f t="shared" si="46"/>
        <v>1933.3300000000017</v>
      </c>
      <c r="CR24" s="74">
        <f t="shared" si="47"/>
        <v>63800.089999999953</v>
      </c>
      <c r="CS24" s="74">
        <f t="shared" si="50"/>
        <v>1933.3300000000017</v>
      </c>
      <c r="CT24" s="74">
        <f t="shared" si="51"/>
        <v>61866.759999999951</v>
      </c>
      <c r="CU24" s="74">
        <f t="shared" si="111"/>
        <v>1933.3300000000017</v>
      </c>
      <c r="CV24" s="74">
        <f t="shared" si="52"/>
        <v>59933.429999999949</v>
      </c>
      <c r="CW24" s="74">
        <f t="shared" si="53"/>
        <v>1933.3300000000017</v>
      </c>
      <c r="CX24" s="74">
        <f t="shared" si="54"/>
        <v>58000.099999999948</v>
      </c>
      <c r="CY24" s="74">
        <f t="shared" si="55"/>
        <v>1933.3300000000017</v>
      </c>
      <c r="CZ24" s="74">
        <f t="shared" si="56"/>
        <v>56066.769999999946</v>
      </c>
      <c r="DA24" s="74">
        <f t="shared" si="57"/>
        <v>1933.3300000000017</v>
      </c>
      <c r="DB24" s="74">
        <f t="shared" si="58"/>
        <v>54133.439999999944</v>
      </c>
      <c r="DC24" s="74">
        <f t="shared" si="59"/>
        <v>1933.3300000000017</v>
      </c>
      <c r="DD24" s="74">
        <f t="shared" si="60"/>
        <v>52200.109999999942</v>
      </c>
      <c r="DE24" s="74">
        <f t="shared" si="61"/>
        <v>1933.3300000000017</v>
      </c>
      <c r="DF24" s="74">
        <f t="shared" si="62"/>
        <v>50266.779999999941</v>
      </c>
      <c r="DG24" s="74">
        <f t="shared" si="63"/>
        <v>1933.3300000000017</v>
      </c>
      <c r="DH24" s="74">
        <f t="shared" si="64"/>
        <v>48333.449999999939</v>
      </c>
      <c r="DI24" s="74">
        <f t="shared" si="112"/>
        <v>1933.3300000000017</v>
      </c>
      <c r="DJ24" s="74">
        <f t="shared" si="66"/>
        <v>46400.119999999937</v>
      </c>
      <c r="DK24" s="74">
        <f t="shared" si="132"/>
        <v>1933.3300000000017</v>
      </c>
      <c r="DL24" s="74">
        <f t="shared" si="68"/>
        <v>44466.789999999935</v>
      </c>
      <c r="DM24" s="74">
        <f t="shared" si="113"/>
        <v>1933.3300000000017</v>
      </c>
      <c r="DN24" s="74">
        <f t="shared" si="70"/>
        <v>42533.459999999934</v>
      </c>
      <c r="DO24" s="74">
        <f t="shared" si="114"/>
        <v>1933.3300000000017</v>
      </c>
      <c r="DP24" s="74">
        <f t="shared" si="72"/>
        <v>40600.129999999932</v>
      </c>
      <c r="DQ24" s="74">
        <f t="shared" si="115"/>
        <v>1933.3300000000017</v>
      </c>
      <c r="DR24" s="74">
        <f t="shared" si="74"/>
        <v>38666.79999999993</v>
      </c>
      <c r="DS24" s="74">
        <f t="shared" si="116"/>
        <v>1933.3300000000017</v>
      </c>
      <c r="DT24" s="74">
        <f t="shared" si="76"/>
        <v>36733.469999999928</v>
      </c>
      <c r="DU24" s="74">
        <f t="shared" si="117"/>
        <v>1933.3300000000017</v>
      </c>
      <c r="DV24" s="74">
        <f t="shared" si="78"/>
        <v>34800.139999999927</v>
      </c>
      <c r="DW24" s="74">
        <f t="shared" si="118"/>
        <v>1933.3300000000017</v>
      </c>
      <c r="DX24" s="74">
        <f t="shared" si="80"/>
        <v>32866.809999999925</v>
      </c>
      <c r="DY24" s="74">
        <f t="shared" si="119"/>
        <v>1933.3300000000017</v>
      </c>
      <c r="DZ24" s="74">
        <f t="shared" si="82"/>
        <v>30933.479999999923</v>
      </c>
      <c r="EA24" s="74">
        <f t="shared" si="120"/>
        <v>1933.3300000000017</v>
      </c>
      <c r="EB24" s="74">
        <f t="shared" si="84"/>
        <v>29000.149999999921</v>
      </c>
      <c r="EC24" s="74">
        <f t="shared" si="121"/>
        <v>1933.3300000000017</v>
      </c>
      <c r="ED24" s="74">
        <f t="shared" si="86"/>
        <v>27066.81999999992</v>
      </c>
      <c r="EE24" s="74">
        <f t="shared" si="122"/>
        <v>1933.3300000000017</v>
      </c>
      <c r="EF24" s="74">
        <f t="shared" si="88"/>
        <v>25133.489999999918</v>
      </c>
      <c r="EG24" s="74">
        <f t="shared" si="123"/>
        <v>1933.3300000000017</v>
      </c>
      <c r="EH24" s="74">
        <f t="shared" si="90"/>
        <v>23200.159999999916</v>
      </c>
      <c r="EI24" s="74">
        <f t="shared" si="124"/>
        <v>1933.3300000000017</v>
      </c>
      <c r="EJ24" s="74">
        <f t="shared" si="92"/>
        <v>21266.829999999914</v>
      </c>
      <c r="EK24" s="74">
        <f t="shared" si="125"/>
        <v>1933.3300000000017</v>
      </c>
      <c r="EL24" s="74">
        <f t="shared" si="94"/>
        <v>19333.499999999913</v>
      </c>
      <c r="EM24" s="74">
        <f t="shared" si="126"/>
        <v>1933.3300000000017</v>
      </c>
      <c r="EN24" s="74">
        <f t="shared" si="96"/>
        <v>17400.169999999911</v>
      </c>
      <c r="EO24" s="74">
        <f t="shared" si="127"/>
        <v>1933.3300000000017</v>
      </c>
      <c r="EP24" s="74">
        <f t="shared" si="98"/>
        <v>15466.839999999909</v>
      </c>
      <c r="EQ24" s="74">
        <f t="shared" si="128"/>
        <v>1933.3300000000017</v>
      </c>
      <c r="ER24" s="74">
        <f t="shared" si="100"/>
        <v>13533.509999999907</v>
      </c>
      <c r="ES24" s="74">
        <f t="shared" si="129"/>
        <v>1933.3300000000017</v>
      </c>
      <c r="ET24" s="74">
        <f t="shared" si="102"/>
        <v>11600.179999999906</v>
      </c>
      <c r="EU24" s="74">
        <f t="shared" si="130"/>
        <v>1933.3300000000017</v>
      </c>
      <c r="EV24" s="74">
        <f t="shared" si="104"/>
        <v>9666.849999999904</v>
      </c>
      <c r="EW24" s="74">
        <f t="shared" si="131"/>
        <v>1933.3300000000017</v>
      </c>
      <c r="EX24" s="74">
        <f t="shared" si="106"/>
        <v>7733.5199999999022</v>
      </c>
      <c r="EY24" s="74">
        <f>+EW24</f>
        <v>1933.3300000000017</v>
      </c>
      <c r="EZ24" s="74">
        <f t="shared" si="108"/>
        <v>5800.1899999999005</v>
      </c>
      <c r="FA24" s="74">
        <f>+EY24</f>
        <v>1933.3300000000017</v>
      </c>
      <c r="FB24" s="74">
        <f t="shared" si="110"/>
        <v>3866.8599999998987</v>
      </c>
      <c r="FC24" s="74">
        <f t="shared" ref="FC24:FC25" si="133">+FA24</f>
        <v>1933.3300000000017</v>
      </c>
      <c r="FD24" s="74">
        <f t="shared" ref="FD24:FD30" si="134">IF((FB24-FC24)&gt;1,FB24-FC24,0)</f>
        <v>1933.529999999897</v>
      </c>
      <c r="FE24" s="74">
        <f t="shared" ref="FE24:FE25" si="135">+FC24</f>
        <v>1933.3300000000017</v>
      </c>
      <c r="FF24" s="74">
        <f t="shared" ref="FF24:FF30" si="136">IF((FD24-FE24)&gt;1,FD24-FE24,0)</f>
        <v>0</v>
      </c>
      <c r="FG24" s="74">
        <v>0</v>
      </c>
      <c r="FH24" s="74">
        <f t="shared" ref="FH24:FH30" si="137">IF((FF24-FG24)&gt;1,FF24-FG24,0)</f>
        <v>0</v>
      </c>
      <c r="FI24" s="74">
        <f t="shared" ref="FI24:FI25" si="138">+FG24</f>
        <v>0</v>
      </c>
      <c r="FJ24" s="74">
        <f t="shared" ref="FJ24:FJ30" si="139">IF((FH24-FI24)&gt;1,FH24-FI24,0)</f>
        <v>0</v>
      </c>
      <c r="FK24" s="74">
        <f t="shared" ref="FK24:FK25" si="140">+FI24</f>
        <v>0</v>
      </c>
      <c r="FL24" s="74">
        <f t="shared" ref="FL24:FL30" si="141">IF((FJ24-FK24)&gt;1,FJ24-FK24,0)</f>
        <v>0</v>
      </c>
      <c r="FM24" s="74">
        <f t="shared" ref="FM24:FM25" si="142">+FK24</f>
        <v>0</v>
      </c>
      <c r="FN24" s="74">
        <f t="shared" ref="FN24:FN30" si="143">IF((FL24-FM24)&gt;1,FL24-FM24,0)</f>
        <v>0</v>
      </c>
      <c r="FO24" s="74">
        <f t="shared" ref="FO24:FO25" si="144">+FM24</f>
        <v>0</v>
      </c>
      <c r="FP24" s="74">
        <f t="shared" ref="FP24:FP30" si="145">IF((FN24-FO24)&gt;1,FN24-FO24,0)</f>
        <v>0</v>
      </c>
      <c r="FQ24" s="74">
        <f t="shared" ref="FQ24:FQ25" si="146">+FO24</f>
        <v>0</v>
      </c>
      <c r="FR24" s="74">
        <f t="shared" ref="FR24:FR30" si="147">IF((FP24-FQ24)&gt;1,FP24-FQ24,0)</f>
        <v>0</v>
      </c>
      <c r="FS24" s="74">
        <f t="shared" ref="FS24:FS25" si="148">+FQ24</f>
        <v>0</v>
      </c>
      <c r="FT24" s="74">
        <f t="shared" ref="FT24:FT30" si="149">IF((FR24-FS24)&gt;1,FR24-FS24,0)</f>
        <v>0</v>
      </c>
      <c r="FU24" s="74">
        <f t="shared" ref="FU24:FU25" si="150">+FS24</f>
        <v>0</v>
      </c>
      <c r="FV24" s="74">
        <f t="shared" ref="FV24:FV30" si="151">IF((FT24-FU24)&gt;1,FT24-FU24,0)</f>
        <v>0</v>
      </c>
      <c r="FW24" s="74">
        <f t="shared" ref="FW24:FW25" si="152">+FU24</f>
        <v>0</v>
      </c>
      <c r="FX24" s="74">
        <f t="shared" ref="FX24:FX30" si="153">IF((FV24-FW24)&gt;1,FV24-FW24,0)</f>
        <v>0</v>
      </c>
      <c r="FY24" s="74">
        <f t="shared" ref="FY24:FY25" si="154">+FW24</f>
        <v>0</v>
      </c>
      <c r="FZ24" s="74">
        <f t="shared" ref="FZ24:FZ30" si="155">IF((FX24-FY24)&gt;1,FX24-FY24,0)</f>
        <v>0</v>
      </c>
      <c r="GA24" s="74"/>
      <c r="GB24" s="74"/>
      <c r="GC24" s="74"/>
      <c r="GD24" s="74"/>
      <c r="GE24" s="70" t="s">
        <v>122</v>
      </c>
    </row>
    <row r="25" spans="1:187" s="58" customFormat="1" x14ac:dyDescent="0.3">
      <c r="A25" s="58" t="s">
        <v>123</v>
      </c>
      <c r="B25" s="76">
        <v>45636</v>
      </c>
      <c r="C25" s="76">
        <v>47462</v>
      </c>
      <c r="D25" s="24">
        <v>537486</v>
      </c>
      <c r="AR25" s="63"/>
      <c r="AS25" s="63"/>
      <c r="AT25" s="63"/>
      <c r="AU25" s="63"/>
      <c r="AV25" s="63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6">
        <f>D25/60</f>
        <v>8958.1</v>
      </c>
      <c r="BN25" s="66">
        <f>D25</f>
        <v>537486</v>
      </c>
      <c r="BO25" s="65">
        <f t="shared" si="20"/>
        <v>8958.1</v>
      </c>
      <c r="BP25" s="65">
        <f>IF((BN25-BO25)&gt;1,BN25-BO25,0)</f>
        <v>528527.9</v>
      </c>
      <c r="BQ25" s="65">
        <f t="shared" si="22"/>
        <v>8958.1</v>
      </c>
      <c r="BR25" s="65">
        <f>IF((BP25-BQ25)&gt;1,BP25-BQ25,0)</f>
        <v>519569.80000000005</v>
      </c>
      <c r="BS25" s="65">
        <f t="shared" si="24"/>
        <v>8958.1</v>
      </c>
      <c r="BT25" s="65">
        <f>IF((BR25-BS25)&gt;1,BR25-BS25,0)</f>
        <v>510611.70000000007</v>
      </c>
      <c r="BU25" s="65">
        <f t="shared" si="26"/>
        <v>8958.1</v>
      </c>
      <c r="BV25" s="65">
        <f t="shared" si="27"/>
        <v>501653.60000000009</v>
      </c>
      <c r="BW25" s="65">
        <f t="shared" si="28"/>
        <v>8958.1</v>
      </c>
      <c r="BX25" s="65">
        <f t="shared" si="29"/>
        <v>492695.50000000012</v>
      </c>
      <c r="BY25" s="65">
        <f t="shared" si="30"/>
        <v>8958.1</v>
      </c>
      <c r="BZ25" s="65">
        <f t="shared" si="31"/>
        <v>483737.40000000014</v>
      </c>
      <c r="CA25" s="65">
        <f t="shared" si="32"/>
        <v>8958.1</v>
      </c>
      <c r="CB25" s="65">
        <f t="shared" si="33"/>
        <v>474779.30000000016</v>
      </c>
      <c r="CC25" s="65">
        <f t="shared" si="34"/>
        <v>8958.1</v>
      </c>
      <c r="CD25" s="65">
        <f t="shared" si="35"/>
        <v>465821.20000000019</v>
      </c>
      <c r="CE25" s="65">
        <f t="shared" si="36"/>
        <v>8958.1</v>
      </c>
      <c r="CF25" s="65">
        <f t="shared" si="37"/>
        <v>456863.10000000021</v>
      </c>
      <c r="CG25" s="65">
        <f t="shared" si="38"/>
        <v>8958.1</v>
      </c>
      <c r="CH25" s="65">
        <f t="shared" si="39"/>
        <v>447905.00000000023</v>
      </c>
      <c r="CI25" s="65">
        <f t="shared" si="40"/>
        <v>8958.1</v>
      </c>
      <c r="CJ25" s="65">
        <f t="shared" si="41"/>
        <v>438946.90000000026</v>
      </c>
      <c r="CK25" s="65">
        <f t="shared" si="48"/>
        <v>8958.1</v>
      </c>
      <c r="CL25" s="65">
        <f t="shared" si="42"/>
        <v>429988.80000000028</v>
      </c>
      <c r="CM25" s="65">
        <f t="shared" si="43"/>
        <v>8958.1</v>
      </c>
      <c r="CN25" s="65">
        <f t="shared" si="44"/>
        <v>421030.7000000003</v>
      </c>
      <c r="CO25" s="65">
        <f t="shared" si="49"/>
        <v>8958.1</v>
      </c>
      <c r="CP25" s="65">
        <f t="shared" si="45"/>
        <v>412072.60000000033</v>
      </c>
      <c r="CQ25" s="65">
        <f t="shared" si="46"/>
        <v>8958.1</v>
      </c>
      <c r="CR25" s="65">
        <f t="shared" si="47"/>
        <v>403114.50000000035</v>
      </c>
      <c r="CS25" s="65">
        <f t="shared" si="50"/>
        <v>8958.1</v>
      </c>
      <c r="CT25" s="65">
        <f t="shared" si="51"/>
        <v>394156.40000000037</v>
      </c>
      <c r="CU25" s="65">
        <f t="shared" si="111"/>
        <v>8958.1</v>
      </c>
      <c r="CV25" s="65">
        <f t="shared" si="52"/>
        <v>385198.3000000004</v>
      </c>
      <c r="CW25" s="65">
        <f t="shared" si="53"/>
        <v>8958.1</v>
      </c>
      <c r="CX25" s="65">
        <f t="shared" si="54"/>
        <v>376240.20000000042</v>
      </c>
      <c r="CY25" s="65">
        <f t="shared" si="55"/>
        <v>8958.1</v>
      </c>
      <c r="CZ25" s="65">
        <f t="shared" si="56"/>
        <v>367282.10000000044</v>
      </c>
      <c r="DA25" s="65">
        <f t="shared" si="57"/>
        <v>8958.1</v>
      </c>
      <c r="DB25" s="65">
        <f t="shared" si="58"/>
        <v>358324.00000000047</v>
      </c>
      <c r="DC25" s="65">
        <f t="shared" si="59"/>
        <v>8958.1</v>
      </c>
      <c r="DD25" s="65">
        <f t="shared" si="60"/>
        <v>349365.90000000049</v>
      </c>
      <c r="DE25" s="65">
        <f t="shared" si="61"/>
        <v>8958.1</v>
      </c>
      <c r="DF25" s="65">
        <f t="shared" si="62"/>
        <v>340407.80000000051</v>
      </c>
      <c r="DG25" s="65">
        <f t="shared" si="63"/>
        <v>8958.1</v>
      </c>
      <c r="DH25" s="65">
        <f t="shared" si="64"/>
        <v>331449.70000000054</v>
      </c>
      <c r="DI25" s="65">
        <f t="shared" si="112"/>
        <v>8958.1</v>
      </c>
      <c r="DJ25" s="65">
        <f t="shared" si="66"/>
        <v>322491.60000000056</v>
      </c>
      <c r="DK25" s="65">
        <f t="shared" si="132"/>
        <v>8958.1</v>
      </c>
      <c r="DL25" s="65">
        <f t="shared" si="68"/>
        <v>313533.50000000058</v>
      </c>
      <c r="DM25" s="65">
        <f t="shared" si="113"/>
        <v>8958.1</v>
      </c>
      <c r="DN25" s="65">
        <f t="shared" si="70"/>
        <v>304575.40000000061</v>
      </c>
      <c r="DO25" s="65">
        <f t="shared" si="114"/>
        <v>8958.1</v>
      </c>
      <c r="DP25" s="65">
        <f t="shared" si="72"/>
        <v>295617.30000000063</v>
      </c>
      <c r="DQ25" s="65">
        <f t="shared" si="115"/>
        <v>8958.1</v>
      </c>
      <c r="DR25" s="65">
        <f t="shared" si="74"/>
        <v>286659.20000000065</v>
      </c>
      <c r="DS25" s="65">
        <f t="shared" si="116"/>
        <v>8958.1</v>
      </c>
      <c r="DT25" s="65">
        <f t="shared" si="76"/>
        <v>277701.10000000068</v>
      </c>
      <c r="DU25" s="65">
        <f t="shared" si="117"/>
        <v>8958.1</v>
      </c>
      <c r="DV25" s="65">
        <f t="shared" si="78"/>
        <v>268743.0000000007</v>
      </c>
      <c r="DW25" s="65">
        <f t="shared" si="118"/>
        <v>8958.1</v>
      </c>
      <c r="DX25" s="65">
        <f t="shared" si="80"/>
        <v>259784.90000000069</v>
      </c>
      <c r="DY25" s="65">
        <f t="shared" si="119"/>
        <v>8958.1</v>
      </c>
      <c r="DZ25" s="65">
        <f t="shared" si="82"/>
        <v>250826.80000000069</v>
      </c>
      <c r="EA25" s="65">
        <f t="shared" si="120"/>
        <v>8958.1</v>
      </c>
      <c r="EB25" s="65">
        <f t="shared" si="84"/>
        <v>241868.70000000068</v>
      </c>
      <c r="EC25" s="65">
        <f t="shared" si="121"/>
        <v>8958.1</v>
      </c>
      <c r="ED25" s="65">
        <f t="shared" si="86"/>
        <v>232910.60000000068</v>
      </c>
      <c r="EE25" s="65">
        <f t="shared" si="122"/>
        <v>8958.1</v>
      </c>
      <c r="EF25" s="65">
        <f t="shared" si="88"/>
        <v>223952.50000000067</v>
      </c>
      <c r="EG25" s="65">
        <f t="shared" si="123"/>
        <v>8958.1</v>
      </c>
      <c r="EH25" s="65">
        <f t="shared" si="90"/>
        <v>214994.40000000066</v>
      </c>
      <c r="EI25" s="65">
        <f t="shared" si="124"/>
        <v>8958.1</v>
      </c>
      <c r="EJ25" s="65">
        <f t="shared" si="92"/>
        <v>206036.30000000066</v>
      </c>
      <c r="EK25" s="65">
        <f t="shared" si="125"/>
        <v>8958.1</v>
      </c>
      <c r="EL25" s="65">
        <f t="shared" si="94"/>
        <v>197078.20000000065</v>
      </c>
      <c r="EM25" s="65">
        <f t="shared" si="126"/>
        <v>8958.1</v>
      </c>
      <c r="EN25" s="65">
        <f t="shared" si="96"/>
        <v>188120.10000000065</v>
      </c>
      <c r="EO25" s="65">
        <f t="shared" si="127"/>
        <v>8958.1</v>
      </c>
      <c r="EP25" s="65">
        <f t="shared" si="98"/>
        <v>179162.00000000064</v>
      </c>
      <c r="EQ25" s="65">
        <f t="shared" si="128"/>
        <v>8958.1</v>
      </c>
      <c r="ER25" s="65">
        <f t="shared" si="100"/>
        <v>170203.90000000063</v>
      </c>
      <c r="ES25" s="65">
        <f t="shared" si="129"/>
        <v>8958.1</v>
      </c>
      <c r="ET25" s="65">
        <f t="shared" si="102"/>
        <v>161245.80000000063</v>
      </c>
      <c r="EU25" s="65">
        <f t="shared" si="130"/>
        <v>8958.1</v>
      </c>
      <c r="EV25" s="65">
        <f t="shared" si="104"/>
        <v>152287.70000000062</v>
      </c>
      <c r="EW25" s="65">
        <f t="shared" si="131"/>
        <v>8958.1</v>
      </c>
      <c r="EX25" s="65">
        <f t="shared" si="106"/>
        <v>143329.60000000062</v>
      </c>
      <c r="EY25" s="65">
        <f>+EW25</f>
        <v>8958.1</v>
      </c>
      <c r="EZ25" s="65">
        <f>IF((EX25-EY25)&gt;1,EX25-EY25,0)</f>
        <v>134371.50000000061</v>
      </c>
      <c r="FA25" s="65">
        <f>+EY25</f>
        <v>8958.1</v>
      </c>
      <c r="FB25" s="65">
        <f t="shared" si="110"/>
        <v>125413.40000000061</v>
      </c>
      <c r="FC25" s="65">
        <f t="shared" si="133"/>
        <v>8958.1</v>
      </c>
      <c r="FD25" s="65">
        <f t="shared" si="134"/>
        <v>116455.3000000006</v>
      </c>
      <c r="FE25" s="65">
        <f t="shared" si="135"/>
        <v>8958.1</v>
      </c>
      <c r="FF25" s="65">
        <f t="shared" si="136"/>
        <v>107497.20000000059</v>
      </c>
      <c r="FG25" s="65">
        <f t="shared" ref="FG25" si="156">+FE25</f>
        <v>8958.1</v>
      </c>
      <c r="FH25" s="65">
        <f t="shared" si="137"/>
        <v>98539.100000000588</v>
      </c>
      <c r="FI25" s="65">
        <f t="shared" si="138"/>
        <v>8958.1</v>
      </c>
      <c r="FJ25" s="65">
        <f t="shared" si="139"/>
        <v>89581.000000000582</v>
      </c>
      <c r="FK25" s="65">
        <f t="shared" si="140"/>
        <v>8958.1</v>
      </c>
      <c r="FL25" s="65">
        <f t="shared" si="141"/>
        <v>80622.900000000576</v>
      </c>
      <c r="FM25" s="65">
        <f t="shared" si="142"/>
        <v>8958.1</v>
      </c>
      <c r="FN25" s="65">
        <f t="shared" si="143"/>
        <v>71664.80000000057</v>
      </c>
      <c r="FO25" s="65">
        <f t="shared" si="144"/>
        <v>8958.1</v>
      </c>
      <c r="FP25" s="65">
        <f t="shared" si="145"/>
        <v>62706.700000000572</v>
      </c>
      <c r="FQ25" s="65">
        <f t="shared" si="146"/>
        <v>8958.1</v>
      </c>
      <c r="FR25" s="65">
        <f t="shared" si="147"/>
        <v>53748.600000000573</v>
      </c>
      <c r="FS25" s="65">
        <f t="shared" si="148"/>
        <v>8958.1</v>
      </c>
      <c r="FT25" s="65">
        <f t="shared" si="149"/>
        <v>44790.500000000575</v>
      </c>
      <c r="FU25" s="65">
        <f t="shared" si="150"/>
        <v>8958.1</v>
      </c>
      <c r="FV25" s="65">
        <f t="shared" si="151"/>
        <v>35832.400000000576</v>
      </c>
      <c r="FW25" s="65">
        <f t="shared" si="152"/>
        <v>8958.1</v>
      </c>
      <c r="FX25" s="65">
        <f t="shared" si="153"/>
        <v>26874.300000000578</v>
      </c>
      <c r="FY25" s="65">
        <f t="shared" si="154"/>
        <v>8958.1</v>
      </c>
      <c r="FZ25" s="65">
        <f t="shared" si="155"/>
        <v>17916.200000000579</v>
      </c>
      <c r="GA25" s="65">
        <f t="shared" ref="GA25:GA26" si="157">+FY25</f>
        <v>8958.1</v>
      </c>
      <c r="GB25" s="65">
        <f t="shared" ref="GB25:GB30" si="158">IF((FZ25-GA25)&gt;1,FZ25-GA25,0)</f>
        <v>8958.1000000005788</v>
      </c>
      <c r="GC25" s="65">
        <f t="shared" ref="GC25:GC26" si="159">+GA25</f>
        <v>8958.1</v>
      </c>
      <c r="GD25" s="65">
        <f t="shared" ref="GD25:GD30" si="160">IF((GB25-GC25)&gt;1,GB25-GC25,0)</f>
        <v>0</v>
      </c>
      <c r="GE25" s="24" t="s">
        <v>124</v>
      </c>
    </row>
    <row r="26" spans="1:187" x14ac:dyDescent="0.3">
      <c r="D26" s="77">
        <f>SUM(D5:D25)</f>
        <v>9043776.5999999996</v>
      </c>
      <c r="E26" s="77">
        <f t="shared" ref="E26:BP26" si="161">SUM(E5:E25)</f>
        <v>804332.63</v>
      </c>
      <c r="F26" s="77">
        <f t="shared" si="161"/>
        <v>788025.98</v>
      </c>
      <c r="G26" s="77">
        <f t="shared" si="161"/>
        <v>1409042.9300000002</v>
      </c>
      <c r="H26" s="77">
        <f t="shared" si="161"/>
        <v>1382114.22</v>
      </c>
      <c r="I26" s="77">
        <f t="shared" si="161"/>
        <v>1355185.51</v>
      </c>
      <c r="J26" s="77">
        <f t="shared" si="161"/>
        <v>1328256.8</v>
      </c>
      <c r="K26" s="77">
        <f t="shared" si="161"/>
        <v>1301328.0899999999</v>
      </c>
      <c r="L26" s="77">
        <f t="shared" si="161"/>
        <v>1495387.3800000001</v>
      </c>
      <c r="M26" s="77">
        <f t="shared" si="161"/>
        <v>1464775.54</v>
      </c>
      <c r="N26" s="77">
        <f t="shared" si="161"/>
        <v>1862003.7</v>
      </c>
      <c r="O26" s="77">
        <f t="shared" si="161"/>
        <v>2772677.19</v>
      </c>
      <c r="P26" s="77">
        <f t="shared" si="161"/>
        <v>2730747.75</v>
      </c>
      <c r="Q26" s="77">
        <f t="shared" si="161"/>
        <v>2676907.7999999998</v>
      </c>
      <c r="R26" s="77">
        <f t="shared" si="161"/>
        <v>3498995.8499999996</v>
      </c>
      <c r="S26" s="77">
        <f t="shared" si="161"/>
        <v>3430557.1000000006</v>
      </c>
      <c r="T26" s="77">
        <f t="shared" si="161"/>
        <v>4192308.1799999997</v>
      </c>
      <c r="U26" s="77">
        <f t="shared" si="161"/>
        <v>4109619.2600000002</v>
      </c>
      <c r="V26" s="77">
        <f t="shared" si="161"/>
        <v>4190154.3400000008</v>
      </c>
      <c r="W26" s="77">
        <f t="shared" si="161"/>
        <v>4104745.02</v>
      </c>
      <c r="X26" s="77">
        <f t="shared" si="161"/>
        <v>4019335.7000000007</v>
      </c>
      <c r="Y26" s="77">
        <f t="shared" si="161"/>
        <v>3933926.38</v>
      </c>
      <c r="Z26" s="77">
        <f t="shared" si="161"/>
        <v>3848517.06</v>
      </c>
      <c r="AA26" s="77">
        <f t="shared" si="161"/>
        <v>4128907.7399999998</v>
      </c>
      <c r="AB26" s="77">
        <f t="shared" si="161"/>
        <v>4037401.7499999995</v>
      </c>
      <c r="AC26" s="77">
        <f t="shared" si="161"/>
        <v>3945895.76</v>
      </c>
      <c r="AD26" s="77">
        <f t="shared" si="161"/>
        <v>3854389.7699999996</v>
      </c>
      <c r="AE26" s="77">
        <f t="shared" si="161"/>
        <v>3762883.7799999993</v>
      </c>
      <c r="AF26" s="77">
        <f t="shared" si="161"/>
        <v>3847377.7900000005</v>
      </c>
      <c r="AG26" s="77">
        <f t="shared" si="161"/>
        <v>3752938.47</v>
      </c>
      <c r="AH26" s="77">
        <f t="shared" si="161"/>
        <v>3658499.15</v>
      </c>
      <c r="AI26" s="77">
        <f t="shared" si="161"/>
        <v>3564059.83</v>
      </c>
      <c r="AJ26" s="77">
        <f t="shared" si="161"/>
        <v>4669620.51</v>
      </c>
      <c r="AK26" s="77">
        <f t="shared" si="161"/>
        <v>4846181.1899999995</v>
      </c>
      <c r="AL26" s="77">
        <f t="shared" si="161"/>
        <v>4721808.5399999991</v>
      </c>
      <c r="AM26" s="77">
        <f t="shared" si="161"/>
        <v>5336007.8899999997</v>
      </c>
      <c r="AN26" s="77">
        <f t="shared" si="161"/>
        <v>5199325.71</v>
      </c>
      <c r="AO26" s="77">
        <f t="shared" si="161"/>
        <v>5079362.26</v>
      </c>
      <c r="AP26" s="77">
        <f t="shared" si="161"/>
        <v>5445161.3500000006</v>
      </c>
      <c r="AQ26" s="77">
        <f t="shared" si="161"/>
        <v>5299825.8400000008</v>
      </c>
      <c r="AR26" s="77">
        <f t="shared" si="161"/>
        <v>5270490.3299999991</v>
      </c>
      <c r="AS26" s="77">
        <f t="shared" si="161"/>
        <v>5123221.4899999993</v>
      </c>
      <c r="AT26" s="77">
        <f t="shared" si="161"/>
        <v>4975952.6499999994</v>
      </c>
      <c r="AU26" s="77">
        <f t="shared" si="161"/>
        <v>147268.83999999997</v>
      </c>
      <c r="AV26" s="77">
        <f t="shared" si="161"/>
        <v>4828683.8099999996</v>
      </c>
      <c r="AW26" s="77">
        <f t="shared" si="161"/>
        <v>144552.18999999994</v>
      </c>
      <c r="AX26" s="77">
        <f t="shared" si="161"/>
        <v>4684131.62</v>
      </c>
      <c r="AY26" s="77">
        <f t="shared" si="161"/>
        <v>144552.18999999994</v>
      </c>
      <c r="AZ26" s="77">
        <f t="shared" si="161"/>
        <v>4539579.43</v>
      </c>
      <c r="BA26" s="77">
        <f t="shared" si="161"/>
        <v>144552.18999999994</v>
      </c>
      <c r="BB26" s="77">
        <f t="shared" si="161"/>
        <v>4395027.24</v>
      </c>
      <c r="BC26" s="77">
        <f t="shared" si="161"/>
        <v>144552.18999999994</v>
      </c>
      <c r="BD26" s="77">
        <f t="shared" si="161"/>
        <v>4250475.05</v>
      </c>
      <c r="BE26" s="77">
        <f t="shared" si="161"/>
        <v>144552.18999999994</v>
      </c>
      <c r="BF26" s="77">
        <f t="shared" si="161"/>
        <v>4105922.86</v>
      </c>
      <c r="BG26" s="77">
        <f t="shared" si="161"/>
        <v>144552.18999999994</v>
      </c>
      <c r="BH26" s="77">
        <f t="shared" si="161"/>
        <v>3961370.6700000004</v>
      </c>
      <c r="BI26" s="77">
        <f t="shared" si="161"/>
        <v>144552.18999999994</v>
      </c>
      <c r="BJ26" s="77">
        <f t="shared" si="161"/>
        <v>3816818.68</v>
      </c>
      <c r="BK26" s="77">
        <f t="shared" si="161"/>
        <v>143665.51999999996</v>
      </c>
      <c r="BL26" s="77">
        <f t="shared" si="161"/>
        <v>3673153.3500000015</v>
      </c>
      <c r="BM26" s="78">
        <f t="shared" si="161"/>
        <v>145016.94999999998</v>
      </c>
      <c r="BN26" s="78">
        <f>SUM(BN5:BN25)</f>
        <v>3944113.7</v>
      </c>
      <c r="BO26" s="77">
        <f t="shared" si="161"/>
        <v>133106.44999999998</v>
      </c>
      <c r="BP26" s="77">
        <f t="shared" si="161"/>
        <v>3811007.2500000005</v>
      </c>
      <c r="BQ26" s="77">
        <f t="shared" ref="BQ26:CR26" si="162">SUM(BQ5:BQ25)</f>
        <v>133106.44999999998</v>
      </c>
      <c r="BR26" s="77">
        <f t="shared" si="162"/>
        <v>3677900.7999999998</v>
      </c>
      <c r="BS26" s="77">
        <f t="shared" si="162"/>
        <v>133106.44999999998</v>
      </c>
      <c r="BT26" s="77">
        <f t="shared" si="162"/>
        <v>3544794.3500000006</v>
      </c>
      <c r="BU26" s="77">
        <f t="shared" si="162"/>
        <v>133106.44999999998</v>
      </c>
      <c r="BV26" s="77">
        <f t="shared" si="162"/>
        <v>3411687.9</v>
      </c>
      <c r="BW26" s="77">
        <f t="shared" si="162"/>
        <v>133106.44999999998</v>
      </c>
      <c r="BX26" s="77">
        <f t="shared" si="162"/>
        <v>3278581.4500000007</v>
      </c>
      <c r="BY26" s="77">
        <f t="shared" si="162"/>
        <v>133106.44999999998</v>
      </c>
      <c r="BZ26" s="77">
        <f t="shared" si="162"/>
        <v>3145475.0000000009</v>
      </c>
      <c r="CA26" s="77">
        <f t="shared" si="162"/>
        <v>133106.44999999998</v>
      </c>
      <c r="CB26" s="77">
        <f t="shared" si="162"/>
        <v>3012368.5500000007</v>
      </c>
      <c r="CC26" s="77">
        <f t="shared" si="162"/>
        <v>133106.44999999998</v>
      </c>
      <c r="CD26" s="77">
        <f t="shared" si="162"/>
        <v>2879262.1000000006</v>
      </c>
      <c r="CE26" s="77">
        <f t="shared" si="162"/>
        <v>133106.44999999998</v>
      </c>
      <c r="CF26" s="77">
        <f t="shared" si="162"/>
        <v>2746155.6500000004</v>
      </c>
      <c r="CG26" s="77">
        <f t="shared" si="162"/>
        <v>133106.44999999998</v>
      </c>
      <c r="CH26" s="77">
        <f t="shared" si="162"/>
        <v>2613049.2000000002</v>
      </c>
      <c r="CI26" s="77">
        <f t="shared" si="162"/>
        <v>133106.44999999998</v>
      </c>
      <c r="CJ26" s="77">
        <f t="shared" si="162"/>
        <v>2479942.7500000005</v>
      </c>
      <c r="CK26" s="77">
        <f t="shared" si="162"/>
        <v>122484.38999999998</v>
      </c>
      <c r="CL26" s="77">
        <f t="shared" si="162"/>
        <v>2357458.3600000008</v>
      </c>
      <c r="CM26" s="77">
        <f t="shared" si="162"/>
        <v>122484.38999999998</v>
      </c>
      <c r="CN26" s="77">
        <f t="shared" si="162"/>
        <v>2234973.9700000011</v>
      </c>
      <c r="CO26" s="77">
        <f t="shared" si="162"/>
        <v>122484.38999999998</v>
      </c>
      <c r="CP26" s="77">
        <f t="shared" si="162"/>
        <v>2112489.580000001</v>
      </c>
      <c r="CQ26" s="77">
        <f t="shared" si="162"/>
        <v>122484.38999999998</v>
      </c>
      <c r="CR26" s="77">
        <f t="shared" si="162"/>
        <v>1990005.1900000009</v>
      </c>
      <c r="CS26" s="77">
        <f t="shared" ref="CS26:DF26" si="163">SUM(CS5:CS25)</f>
        <v>122484.38999999998</v>
      </c>
      <c r="CT26" s="77">
        <f t="shared" si="163"/>
        <v>1867520.6000000008</v>
      </c>
      <c r="CU26" s="77">
        <f t="shared" si="163"/>
        <v>118801.26</v>
      </c>
      <c r="CV26" s="77">
        <f t="shared" si="163"/>
        <v>1748719.3400000008</v>
      </c>
      <c r="CW26" s="77">
        <f t="shared" si="163"/>
        <v>118801.26</v>
      </c>
      <c r="CX26" s="77">
        <f t="shared" si="163"/>
        <v>1629918.2800000003</v>
      </c>
      <c r="CY26" s="77">
        <f t="shared" si="163"/>
        <v>111670.59000000001</v>
      </c>
      <c r="CZ26" s="77">
        <f t="shared" si="163"/>
        <v>1518247.6899999995</v>
      </c>
      <c r="DA26" s="77">
        <f t="shared" si="163"/>
        <v>102386.99000000003</v>
      </c>
      <c r="DB26" s="77">
        <f t="shared" si="163"/>
        <v>1415860.6999999995</v>
      </c>
      <c r="DC26" s="77">
        <f t="shared" si="163"/>
        <v>102386.99000000003</v>
      </c>
      <c r="DD26" s="77">
        <f t="shared" si="163"/>
        <v>1313473.7099999995</v>
      </c>
      <c r="DE26" s="77">
        <f t="shared" si="163"/>
        <v>102386.99000000003</v>
      </c>
      <c r="DF26" s="77">
        <f t="shared" si="163"/>
        <v>1211086.7499999986</v>
      </c>
      <c r="DG26" s="77">
        <f t="shared" ref="DG26:DH26" si="164">SUM(DG5:DG25)</f>
        <v>75378.020000000062</v>
      </c>
      <c r="DH26" s="77">
        <f t="shared" si="164"/>
        <v>1135708.7299999986</v>
      </c>
      <c r="DI26" s="77">
        <f t="shared" ref="DI26:EP26" si="165">SUM(DI5:DI25)</f>
        <v>75378.020000000062</v>
      </c>
      <c r="DJ26" s="77">
        <f t="shared" si="165"/>
        <v>1060330.7099999986</v>
      </c>
      <c r="DK26" s="77">
        <f t="shared" si="165"/>
        <v>73538.020000000062</v>
      </c>
      <c r="DL26" s="77">
        <f t="shared" si="165"/>
        <v>986792.68999999855</v>
      </c>
      <c r="DM26" s="77">
        <f t="shared" si="165"/>
        <v>73538.020000000062</v>
      </c>
      <c r="DN26" s="77">
        <f t="shared" si="165"/>
        <v>913254.66999999841</v>
      </c>
      <c r="DO26" s="77">
        <f t="shared" si="165"/>
        <v>70817.620000000068</v>
      </c>
      <c r="DP26" s="77">
        <f t="shared" si="165"/>
        <v>842437.0499999983</v>
      </c>
      <c r="DQ26" s="77">
        <f t="shared" si="165"/>
        <v>70817.620000000068</v>
      </c>
      <c r="DR26" s="77">
        <f t="shared" si="165"/>
        <v>771619.4299999983</v>
      </c>
      <c r="DS26" s="77">
        <f t="shared" si="165"/>
        <v>45817.620000000061</v>
      </c>
      <c r="DT26" s="77">
        <f t="shared" si="165"/>
        <v>725801.80999999819</v>
      </c>
      <c r="DU26" s="77">
        <f t="shared" si="165"/>
        <v>45817.620000000061</v>
      </c>
      <c r="DV26" s="77">
        <f t="shared" si="165"/>
        <v>679984.1899999982</v>
      </c>
      <c r="DW26" s="77">
        <f t="shared" si="165"/>
        <v>39720.950000000077</v>
      </c>
      <c r="DX26" s="77">
        <f t="shared" si="165"/>
        <v>634166.76999999757</v>
      </c>
      <c r="DY26" s="77">
        <f t="shared" si="165"/>
        <v>39720.950000000077</v>
      </c>
      <c r="DZ26" s="77">
        <f t="shared" si="165"/>
        <v>594445.81999999739</v>
      </c>
      <c r="EA26" s="77">
        <f t="shared" si="165"/>
        <v>39720.950000000077</v>
      </c>
      <c r="EB26" s="77">
        <f t="shared" si="165"/>
        <v>554724.86999999732</v>
      </c>
      <c r="EC26" s="77">
        <f t="shared" si="165"/>
        <v>39720.950000000077</v>
      </c>
      <c r="ED26" s="77">
        <f t="shared" si="165"/>
        <v>515003.91999999725</v>
      </c>
      <c r="EE26" s="77">
        <f t="shared" si="165"/>
        <v>39720.950000000077</v>
      </c>
      <c r="EF26" s="77">
        <f t="shared" si="165"/>
        <v>475282.96999999718</v>
      </c>
      <c r="EG26" s="77">
        <f t="shared" si="165"/>
        <v>39720.950000000077</v>
      </c>
      <c r="EH26" s="77">
        <f t="shared" si="165"/>
        <v>435561.81999999785</v>
      </c>
      <c r="EI26" s="77">
        <f t="shared" si="165"/>
        <v>36787.620000000061</v>
      </c>
      <c r="EJ26" s="77">
        <f t="shared" si="165"/>
        <v>398774.19999999774</v>
      </c>
      <c r="EK26" s="77">
        <f t="shared" si="165"/>
        <v>36787.620000000061</v>
      </c>
      <c r="EL26" s="77">
        <f t="shared" si="165"/>
        <v>361986.57999999769</v>
      </c>
      <c r="EM26" s="77">
        <f t="shared" si="165"/>
        <v>36787.620000000061</v>
      </c>
      <c r="EN26" s="77">
        <f t="shared" si="165"/>
        <v>325198.95999999763</v>
      </c>
      <c r="EO26" s="77">
        <f t="shared" si="165"/>
        <v>36787.620000000061</v>
      </c>
      <c r="EP26" s="77">
        <f t="shared" si="165"/>
        <v>288411.33999999752</v>
      </c>
      <c r="EQ26" s="77">
        <f t="shared" ref="EQ26:EX26" si="166">SUM(EQ5:EQ25)</f>
        <v>36787.620000000061</v>
      </c>
      <c r="ER26" s="77">
        <f t="shared" si="166"/>
        <v>251623.51999999833</v>
      </c>
      <c r="ES26" s="77">
        <f t="shared" si="166"/>
        <v>31854.290000000045</v>
      </c>
      <c r="ET26" s="77">
        <f t="shared" si="166"/>
        <v>219769.22999999826</v>
      </c>
      <c r="EU26" s="77">
        <f t="shared" si="166"/>
        <v>19544.760000000017</v>
      </c>
      <c r="EV26" s="77">
        <f t="shared" si="166"/>
        <v>187914.73999999964</v>
      </c>
      <c r="EW26" s="77">
        <f t="shared" si="166"/>
        <v>19544.760000000017</v>
      </c>
      <c r="EX26" s="77">
        <f t="shared" si="166"/>
        <v>168369.97999999963</v>
      </c>
      <c r="EY26" s="77">
        <f t="shared" ref="EY26:FB26" si="167">SUM(EY5:EY25)</f>
        <v>19544.760000000017</v>
      </c>
      <c r="EZ26" s="77">
        <f t="shared" si="167"/>
        <v>148825.21999999962</v>
      </c>
      <c r="FA26" s="77">
        <f t="shared" si="167"/>
        <v>10891.430000000002</v>
      </c>
      <c r="FB26" s="77">
        <f t="shared" si="167"/>
        <v>129280.2600000005</v>
      </c>
      <c r="FC26" s="77">
        <f t="shared" ref="FC26:FZ26" si="168">SUM(FC5:FC25)</f>
        <v>10891.430000000002</v>
      </c>
      <c r="FD26" s="77">
        <f t="shared" si="168"/>
        <v>118388.8300000005</v>
      </c>
      <c r="FE26" s="77">
        <f t="shared" si="168"/>
        <v>10891.430000000002</v>
      </c>
      <c r="FF26" s="77">
        <f t="shared" si="168"/>
        <v>107497.20000000059</v>
      </c>
      <c r="FG26" s="77">
        <f t="shared" si="168"/>
        <v>8958.1</v>
      </c>
      <c r="FH26" s="77">
        <f t="shared" si="168"/>
        <v>98539.100000000588</v>
      </c>
      <c r="FI26" s="77">
        <f t="shared" si="168"/>
        <v>8958.1</v>
      </c>
      <c r="FJ26" s="77">
        <f t="shared" si="168"/>
        <v>89581.000000000582</v>
      </c>
      <c r="FK26" s="77">
        <f t="shared" si="168"/>
        <v>8958.1</v>
      </c>
      <c r="FL26" s="77">
        <f t="shared" si="168"/>
        <v>80622.900000000576</v>
      </c>
      <c r="FM26" s="77">
        <f t="shared" si="168"/>
        <v>8958.1</v>
      </c>
      <c r="FN26" s="77">
        <f t="shared" si="168"/>
        <v>71664.80000000057</v>
      </c>
      <c r="FO26" s="77">
        <f t="shared" si="168"/>
        <v>8958.1</v>
      </c>
      <c r="FP26" s="77">
        <f t="shared" si="168"/>
        <v>62706.700000000572</v>
      </c>
      <c r="FQ26" s="77">
        <f t="shared" si="168"/>
        <v>8958.1</v>
      </c>
      <c r="FR26" s="77">
        <f t="shared" si="168"/>
        <v>53748.600000000573</v>
      </c>
      <c r="FS26" s="77">
        <f t="shared" si="168"/>
        <v>8958.1</v>
      </c>
      <c r="FT26" s="77">
        <f t="shared" si="168"/>
        <v>44790.500000000575</v>
      </c>
      <c r="FU26" s="77">
        <f t="shared" si="168"/>
        <v>8958.1</v>
      </c>
      <c r="FV26" s="77">
        <f t="shared" si="168"/>
        <v>35832.400000000576</v>
      </c>
      <c r="FW26" s="77">
        <f t="shared" si="168"/>
        <v>8958.1</v>
      </c>
      <c r="FX26" s="77">
        <f t="shared" si="168"/>
        <v>26874.300000000578</v>
      </c>
      <c r="FY26" s="77">
        <f t="shared" si="168"/>
        <v>8958.1</v>
      </c>
      <c r="FZ26" s="77">
        <f t="shared" si="168"/>
        <v>17916.200000000579</v>
      </c>
      <c r="GA26" s="77">
        <f t="shared" ref="GA26:GD26" si="169">SUM(GA5:GA25)</f>
        <v>8958.1</v>
      </c>
      <c r="GB26" s="77">
        <f t="shared" si="169"/>
        <v>8958.1000000005788</v>
      </c>
      <c r="GC26" s="77">
        <f t="shared" si="169"/>
        <v>8958.1</v>
      </c>
      <c r="GD26" s="77">
        <f t="shared" si="169"/>
        <v>0</v>
      </c>
    </row>
    <row r="27" spans="1:187" x14ac:dyDescent="0.3">
      <c r="A27" s="58" t="s">
        <v>125</v>
      </c>
      <c r="B27" s="61">
        <v>45616</v>
      </c>
      <c r="C27" s="61">
        <v>46346</v>
      </c>
      <c r="D27" s="79">
        <v>999999</v>
      </c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80">
        <v>35418.050000000003</v>
      </c>
      <c r="BN27" s="81">
        <v>864581.05000000016</v>
      </c>
      <c r="BO27" s="82">
        <v>35589.24</v>
      </c>
      <c r="BP27" s="58">
        <v>828991.81000000017</v>
      </c>
      <c r="BQ27" s="82">
        <v>35761.26</v>
      </c>
      <c r="BR27" s="58">
        <v>793230.55000000016</v>
      </c>
      <c r="BS27" s="82">
        <v>35934.1</v>
      </c>
      <c r="BT27" s="82">
        <v>757296.45000000007</v>
      </c>
      <c r="BU27" s="83">
        <f>+BS27</f>
        <v>35934.1</v>
      </c>
      <c r="BV27" s="84">
        <f>+BT27-BU27</f>
        <v>721362.35000000009</v>
      </c>
      <c r="BW27" s="83">
        <f t="shared" ref="BW27" si="170">+BU27</f>
        <v>35934.1</v>
      </c>
      <c r="BX27" s="84">
        <f t="shared" ref="BX27" si="171">+BV27-BW27</f>
        <v>685428.25000000012</v>
      </c>
      <c r="BY27" s="83">
        <f t="shared" ref="BY27" si="172">+BW27</f>
        <v>35934.1</v>
      </c>
      <c r="BZ27" s="84">
        <f t="shared" ref="BZ27" si="173">+BX27-BY27</f>
        <v>649494.15000000014</v>
      </c>
      <c r="CA27" s="83">
        <f t="shared" ref="CA27" si="174">+BY27</f>
        <v>35934.1</v>
      </c>
      <c r="CB27" s="84">
        <f t="shared" ref="CB27" si="175">+BZ27-CA27</f>
        <v>613560.05000000016</v>
      </c>
      <c r="CC27" s="83">
        <f t="shared" ref="CC27" si="176">+CA27</f>
        <v>35934.1</v>
      </c>
      <c r="CD27" s="84">
        <f t="shared" ref="CD27" si="177">+CB27-CC27</f>
        <v>577625.95000000019</v>
      </c>
      <c r="CE27" s="83">
        <f t="shared" ref="CE27" si="178">+CC27</f>
        <v>35934.1</v>
      </c>
      <c r="CF27" s="84">
        <f t="shared" ref="CF27" si="179">+CD27-CE27</f>
        <v>541691.85000000021</v>
      </c>
      <c r="CG27" s="83">
        <f t="shared" ref="CG27" si="180">+CE27</f>
        <v>35934.1</v>
      </c>
      <c r="CH27" s="84">
        <f t="shared" ref="CH27" si="181">+CF27-CG27</f>
        <v>505757.75000000023</v>
      </c>
      <c r="CI27" s="83">
        <f t="shared" ref="CI27" si="182">+CG27</f>
        <v>35934.1</v>
      </c>
      <c r="CJ27" s="84">
        <f t="shared" ref="CJ27" si="183">+CH27-CI27</f>
        <v>469823.65000000026</v>
      </c>
      <c r="CK27" s="83">
        <f t="shared" ref="CK27" si="184">+CI27</f>
        <v>35934.1</v>
      </c>
      <c r="CL27" s="84">
        <f t="shared" ref="CL27" si="185">+CJ27-CK27</f>
        <v>433889.55000000028</v>
      </c>
      <c r="CM27" s="83">
        <f t="shared" ref="CM27" si="186">+CK27</f>
        <v>35934.1</v>
      </c>
      <c r="CN27" s="84">
        <f t="shared" ref="CN27" si="187">+CL27-CM27</f>
        <v>397955.4500000003</v>
      </c>
      <c r="CO27" s="83">
        <f t="shared" ref="CO27" si="188">+CM27</f>
        <v>35934.1</v>
      </c>
      <c r="CP27" s="84">
        <f t="shared" ref="CP27" si="189">+CN27-CO27</f>
        <v>362021.35000000033</v>
      </c>
      <c r="CQ27" s="83">
        <f t="shared" ref="CQ27" si="190">+CO27</f>
        <v>35934.1</v>
      </c>
      <c r="CR27" s="84">
        <f t="shared" ref="CR27" si="191">+CP27-CQ27</f>
        <v>326087.25000000035</v>
      </c>
      <c r="CS27" s="83">
        <f t="shared" ref="CS27" si="192">+CQ27</f>
        <v>35934.1</v>
      </c>
      <c r="CT27" s="84">
        <f t="shared" ref="CT27" si="193">+CR27-CS27</f>
        <v>290153.15000000037</v>
      </c>
      <c r="CU27" s="83">
        <f t="shared" ref="CU27" si="194">+CS27</f>
        <v>35934.1</v>
      </c>
      <c r="CV27" s="84">
        <f t="shared" ref="CV27" si="195">+CT27-CU27</f>
        <v>254219.05000000037</v>
      </c>
      <c r="CW27" s="83">
        <f t="shared" ref="CW27" si="196">+CU27</f>
        <v>35934.1</v>
      </c>
      <c r="CX27" s="84">
        <f t="shared" ref="CX27" si="197">+CV27-CW27</f>
        <v>218284.95000000036</v>
      </c>
      <c r="CY27" s="83">
        <f t="shared" ref="CY27" si="198">+CW27</f>
        <v>35934.1</v>
      </c>
      <c r="CZ27" s="84">
        <f t="shared" ref="CZ27" si="199">+CX27-CY27</f>
        <v>182350.85000000036</v>
      </c>
      <c r="DA27" s="83">
        <f t="shared" ref="DA27" si="200">+CY27</f>
        <v>35934.1</v>
      </c>
      <c r="DB27" s="84">
        <f t="shared" ref="DB27" si="201">+CZ27-DA27</f>
        <v>146416.75000000035</v>
      </c>
      <c r="DC27" s="83">
        <f t="shared" ref="DC27" si="202">+DA27</f>
        <v>35934.1</v>
      </c>
      <c r="DD27" s="84">
        <f t="shared" ref="DD27" si="203">+DB27-DC27</f>
        <v>110482.65000000034</v>
      </c>
      <c r="DE27" s="83">
        <f t="shared" ref="DE27" si="204">+DC27</f>
        <v>35934.1</v>
      </c>
      <c r="DF27" s="84">
        <f t="shared" ref="DF27" si="205">+DD27-DE27</f>
        <v>74548.550000000338</v>
      </c>
      <c r="DG27" s="83">
        <f t="shared" ref="DG27" si="206">+DE27</f>
        <v>35934.1</v>
      </c>
      <c r="DH27" s="84">
        <f t="shared" ref="DH27" si="207">+DF27-DG27</f>
        <v>38614.450000000339</v>
      </c>
      <c r="DI27" s="83">
        <f t="shared" ref="DI27" si="208">+DG27</f>
        <v>35934.1</v>
      </c>
      <c r="DJ27" s="84">
        <f t="shared" ref="DJ27" si="209">+DH27-DI27</f>
        <v>2680.3500000003405</v>
      </c>
      <c r="DK27" s="83">
        <f>+DJ27</f>
        <v>2680.3500000003405</v>
      </c>
      <c r="DL27" s="84">
        <f t="shared" ref="DL27" si="210">+DJ27-DK27</f>
        <v>0</v>
      </c>
      <c r="DM27" s="83">
        <v>0</v>
      </c>
      <c r="DN27" s="84">
        <f t="shared" ref="DN27" si="211">+DL27-DM27</f>
        <v>0</v>
      </c>
      <c r="DO27" s="83">
        <f t="shared" ref="DO27" si="212">+DM27</f>
        <v>0</v>
      </c>
      <c r="DP27" s="84">
        <f t="shared" ref="DP27" si="213">+DN27-DO27</f>
        <v>0</v>
      </c>
      <c r="DQ27" s="83">
        <f t="shared" ref="DQ27" si="214">+DO27</f>
        <v>0</v>
      </c>
      <c r="DR27" s="84">
        <f t="shared" ref="DR27" si="215">+DP27-DQ27</f>
        <v>0</v>
      </c>
      <c r="DS27" s="83">
        <f t="shared" ref="DS27" si="216">+DQ27</f>
        <v>0</v>
      </c>
      <c r="DT27" s="84">
        <f t="shared" ref="DT27" si="217">+DR27-DS27</f>
        <v>0</v>
      </c>
      <c r="DU27" s="83">
        <f t="shared" ref="DU27" si="218">+DS27</f>
        <v>0</v>
      </c>
      <c r="DV27" s="84">
        <f t="shared" ref="DV27" si="219">+DT27-DU27</f>
        <v>0</v>
      </c>
      <c r="DW27" s="83">
        <f t="shared" ref="DW27" si="220">+DU27</f>
        <v>0</v>
      </c>
      <c r="DX27" s="84">
        <f t="shared" ref="DX27" si="221">+DV27-DW27</f>
        <v>0</v>
      </c>
      <c r="DY27" s="83">
        <f t="shared" ref="DY27" si="222">+DW27</f>
        <v>0</v>
      </c>
      <c r="DZ27" s="84">
        <f t="shared" ref="DZ27" si="223">+DX27-DY27</f>
        <v>0</v>
      </c>
      <c r="EA27" s="83">
        <f t="shared" ref="EA27" si="224">+DY27</f>
        <v>0</v>
      </c>
      <c r="EB27" s="84">
        <f t="shared" ref="EB27" si="225">+DZ27-EA27</f>
        <v>0</v>
      </c>
      <c r="EC27" s="83">
        <f t="shared" ref="EC27" si="226">+EA27</f>
        <v>0</v>
      </c>
      <c r="ED27" s="84">
        <f t="shared" ref="ED27" si="227">+EB27-EC27</f>
        <v>0</v>
      </c>
      <c r="EE27" s="83">
        <f t="shared" ref="EE27" si="228">+EC27</f>
        <v>0</v>
      </c>
      <c r="EF27" s="84">
        <f t="shared" ref="EF27" si="229">+ED27-EE27</f>
        <v>0</v>
      </c>
      <c r="EG27" s="83">
        <f t="shared" ref="EG27" si="230">+EE27</f>
        <v>0</v>
      </c>
      <c r="EH27" s="84">
        <f t="shared" ref="EH27" si="231">+EF27-EG27</f>
        <v>0</v>
      </c>
      <c r="EI27" s="83">
        <f t="shared" ref="EI27" si="232">+EG27</f>
        <v>0</v>
      </c>
      <c r="EJ27" s="84">
        <f t="shared" ref="EJ27" si="233">+EH27-EI27</f>
        <v>0</v>
      </c>
      <c r="EK27" s="83">
        <f t="shared" ref="EK27" si="234">+EI27</f>
        <v>0</v>
      </c>
      <c r="EL27" s="84">
        <f t="shared" ref="EL27" si="235">+EJ27-EK27</f>
        <v>0</v>
      </c>
      <c r="EM27" s="83">
        <f t="shared" ref="EM27" si="236">+EK27</f>
        <v>0</v>
      </c>
      <c r="EN27" s="84">
        <f t="shared" ref="EN27" si="237">+EL27-EM27</f>
        <v>0</v>
      </c>
      <c r="EO27" s="83">
        <f t="shared" ref="EO27" si="238">+EM27</f>
        <v>0</v>
      </c>
      <c r="EP27" s="84">
        <f t="shared" ref="EP27" si="239">+EN27-EO27</f>
        <v>0</v>
      </c>
      <c r="EQ27" s="83">
        <f t="shared" ref="EQ27" si="240">+EO27</f>
        <v>0</v>
      </c>
      <c r="ER27" s="84">
        <f t="shared" ref="ER27" si="241">+EP27-EQ27</f>
        <v>0</v>
      </c>
      <c r="ES27" s="83">
        <f t="shared" ref="ES27" si="242">+EQ27</f>
        <v>0</v>
      </c>
      <c r="ET27" s="84">
        <f t="shared" ref="ET27" si="243">+ER27-ES27</f>
        <v>0</v>
      </c>
      <c r="EU27" s="83">
        <f t="shared" ref="EU27" si="244">+ES27</f>
        <v>0</v>
      </c>
      <c r="EV27" s="84">
        <f t="shared" ref="EV27" si="245">+ET27-EU27</f>
        <v>0</v>
      </c>
      <c r="EW27" s="83">
        <f t="shared" ref="EW27" si="246">+EU27</f>
        <v>0</v>
      </c>
      <c r="EX27" s="84">
        <f t="shared" ref="EX27" si="247">+EV27-EW27</f>
        <v>0</v>
      </c>
      <c r="EY27" s="84">
        <f t="shared" ref="EY27" si="248">+EW27-EX27</f>
        <v>0</v>
      </c>
      <c r="EZ27" s="84">
        <f t="shared" ref="EZ27" si="249">+EX27-EY27</f>
        <v>0</v>
      </c>
      <c r="FA27" s="84">
        <f t="shared" ref="FA27" si="250">+EY27-EZ27</f>
        <v>0</v>
      </c>
      <c r="FB27" s="84">
        <f t="shared" ref="FB27" si="251">+EZ27-FA27</f>
        <v>0</v>
      </c>
      <c r="FC27" s="84">
        <f t="shared" ref="FC27" si="252">+FA27-FB27</f>
        <v>0</v>
      </c>
      <c r="FD27" s="84">
        <f t="shared" ref="FD27" si="253">+FB27-FC27</f>
        <v>0</v>
      </c>
      <c r="FE27" s="84">
        <f t="shared" ref="FE27" si="254">+FC27-FD27</f>
        <v>0</v>
      </c>
      <c r="FF27" s="84">
        <f t="shared" ref="FF27" si="255">+FD27-FE27</f>
        <v>0</v>
      </c>
      <c r="FG27" s="84">
        <f t="shared" ref="FG27" si="256">+FE27-FF27</f>
        <v>0</v>
      </c>
      <c r="FH27" s="84">
        <f t="shared" ref="FH27" si="257">+FF27-FG27</f>
        <v>0</v>
      </c>
      <c r="FI27" s="84">
        <f t="shared" ref="FI27" si="258">+FG27-FH27</f>
        <v>0</v>
      </c>
      <c r="FJ27" s="84">
        <f t="shared" ref="FJ27" si="259">+FH27-FI27</f>
        <v>0</v>
      </c>
      <c r="FK27" s="84">
        <f t="shared" ref="FK27" si="260">+FI27-FJ27</f>
        <v>0</v>
      </c>
      <c r="FL27" s="84">
        <f t="shared" ref="FL27" si="261">+FJ27-FK27</f>
        <v>0</v>
      </c>
      <c r="FM27" s="84">
        <f t="shared" ref="FM27" si="262">+FK27-FL27</f>
        <v>0</v>
      </c>
      <c r="FN27" s="84">
        <f t="shared" ref="FN27" si="263">+FL27-FM27</f>
        <v>0</v>
      </c>
      <c r="FO27" s="84">
        <f t="shared" ref="FO27" si="264">+FM27-FN27</f>
        <v>0</v>
      </c>
      <c r="FP27" s="84">
        <f t="shared" ref="FP27" si="265">+FN27-FO27</f>
        <v>0</v>
      </c>
      <c r="FQ27" s="84">
        <f t="shared" ref="FQ27" si="266">+FO27-FP27</f>
        <v>0</v>
      </c>
      <c r="FR27" s="84">
        <f t="shared" ref="FR27" si="267">+FP27-FQ27</f>
        <v>0</v>
      </c>
      <c r="FS27" s="84">
        <f t="shared" ref="FS27" si="268">+FQ27-FR27</f>
        <v>0</v>
      </c>
      <c r="FT27" s="84">
        <f t="shared" ref="FT27" si="269">+FR27-FS27</f>
        <v>0</v>
      </c>
      <c r="FU27" s="84">
        <f t="shared" ref="FU27" si="270">+FS27-FT27</f>
        <v>0</v>
      </c>
      <c r="FV27" s="84">
        <f t="shared" ref="FV27" si="271">+FT27-FU27</f>
        <v>0</v>
      </c>
      <c r="FW27" s="84">
        <f t="shared" ref="FW27" si="272">+FU27-FV27</f>
        <v>0</v>
      </c>
      <c r="FX27" s="84">
        <f t="shared" ref="FX27" si="273">+FV27-FW27</f>
        <v>0</v>
      </c>
      <c r="FY27" s="84">
        <f t="shared" ref="FY27" si="274">+FW27-FX27</f>
        <v>0</v>
      </c>
      <c r="FZ27" s="84">
        <f t="shared" ref="FZ27" si="275">+FX27-FY27</f>
        <v>0</v>
      </c>
      <c r="GA27" s="84">
        <f t="shared" ref="GA27" si="276">+FY27-FZ27</f>
        <v>0</v>
      </c>
      <c r="GB27" s="84">
        <f t="shared" ref="GB27" si="277">+FZ27-GA27</f>
        <v>0</v>
      </c>
      <c r="GC27" s="84">
        <f t="shared" ref="GC27" si="278">+GA27-GB27</f>
        <v>0</v>
      </c>
      <c r="GD27" s="84">
        <f t="shared" ref="GD27" si="279">+GB27-GC27</f>
        <v>0</v>
      </c>
    </row>
    <row r="28" spans="1:187" x14ac:dyDescent="0.3">
      <c r="A28" s="85"/>
      <c r="B28" s="85"/>
      <c r="C28" s="85"/>
      <c r="D28" s="86">
        <f>D26+D27</f>
        <v>10043775.6</v>
      </c>
      <c r="E28" s="86">
        <f t="shared" ref="E28:BP30" si="280">E26+E27</f>
        <v>804332.63</v>
      </c>
      <c r="F28" s="86">
        <f t="shared" si="280"/>
        <v>788025.98</v>
      </c>
      <c r="G28" s="86">
        <f t="shared" si="280"/>
        <v>1409042.9300000002</v>
      </c>
      <c r="H28" s="86">
        <f t="shared" si="280"/>
        <v>1382114.22</v>
      </c>
      <c r="I28" s="86">
        <f t="shared" si="280"/>
        <v>1355185.51</v>
      </c>
      <c r="J28" s="86">
        <f t="shared" si="280"/>
        <v>1328256.8</v>
      </c>
      <c r="K28" s="86">
        <f t="shared" si="280"/>
        <v>1301328.0899999999</v>
      </c>
      <c r="L28" s="86">
        <f t="shared" si="280"/>
        <v>1495387.3800000001</v>
      </c>
      <c r="M28" s="86">
        <f t="shared" si="280"/>
        <v>1464775.54</v>
      </c>
      <c r="N28" s="86">
        <f t="shared" si="280"/>
        <v>1862003.7</v>
      </c>
      <c r="O28" s="86">
        <f t="shared" si="280"/>
        <v>2772677.19</v>
      </c>
      <c r="P28" s="86">
        <f t="shared" si="280"/>
        <v>2730747.75</v>
      </c>
      <c r="Q28" s="86">
        <f t="shared" si="280"/>
        <v>2676907.7999999998</v>
      </c>
      <c r="R28" s="86">
        <f t="shared" si="280"/>
        <v>3498995.8499999996</v>
      </c>
      <c r="S28" s="86">
        <f t="shared" si="280"/>
        <v>3430557.1000000006</v>
      </c>
      <c r="T28" s="86">
        <f t="shared" si="280"/>
        <v>4192308.1799999997</v>
      </c>
      <c r="U28" s="86">
        <f t="shared" si="280"/>
        <v>4109619.2600000002</v>
      </c>
      <c r="V28" s="86">
        <f t="shared" si="280"/>
        <v>4190154.3400000008</v>
      </c>
      <c r="W28" s="86">
        <f t="shared" si="280"/>
        <v>4104745.02</v>
      </c>
      <c r="X28" s="86">
        <f t="shared" si="280"/>
        <v>4019335.7000000007</v>
      </c>
      <c r="Y28" s="86">
        <f t="shared" si="280"/>
        <v>3933926.38</v>
      </c>
      <c r="Z28" s="86">
        <f t="shared" si="280"/>
        <v>3848517.06</v>
      </c>
      <c r="AA28" s="86">
        <f t="shared" si="280"/>
        <v>4128907.7399999998</v>
      </c>
      <c r="AB28" s="86">
        <f t="shared" si="280"/>
        <v>4037401.7499999995</v>
      </c>
      <c r="AC28" s="86">
        <f t="shared" si="280"/>
        <v>3945895.76</v>
      </c>
      <c r="AD28" s="86">
        <f t="shared" si="280"/>
        <v>3854389.7699999996</v>
      </c>
      <c r="AE28" s="86">
        <f t="shared" si="280"/>
        <v>3762883.7799999993</v>
      </c>
      <c r="AF28" s="86">
        <f t="shared" si="280"/>
        <v>3847377.7900000005</v>
      </c>
      <c r="AG28" s="86">
        <f t="shared" si="280"/>
        <v>3752938.47</v>
      </c>
      <c r="AH28" s="86">
        <f t="shared" si="280"/>
        <v>3658499.15</v>
      </c>
      <c r="AI28" s="86">
        <f t="shared" si="280"/>
        <v>3564059.83</v>
      </c>
      <c r="AJ28" s="86">
        <f t="shared" si="280"/>
        <v>4669620.51</v>
      </c>
      <c r="AK28" s="86">
        <f t="shared" si="280"/>
        <v>4846181.1899999995</v>
      </c>
      <c r="AL28" s="86">
        <f t="shared" si="280"/>
        <v>4721808.5399999991</v>
      </c>
      <c r="AM28" s="86">
        <f t="shared" si="280"/>
        <v>5336007.8899999997</v>
      </c>
      <c r="AN28" s="86">
        <f t="shared" si="280"/>
        <v>5199325.71</v>
      </c>
      <c r="AO28" s="86">
        <f t="shared" si="280"/>
        <v>5079362.26</v>
      </c>
      <c r="AP28" s="86">
        <f t="shared" si="280"/>
        <v>5445161.3500000006</v>
      </c>
      <c r="AQ28" s="86">
        <f t="shared" si="280"/>
        <v>5299825.8400000008</v>
      </c>
      <c r="AR28" s="86">
        <f t="shared" si="280"/>
        <v>5270490.3299999991</v>
      </c>
      <c r="AS28" s="86">
        <f t="shared" si="280"/>
        <v>5123221.4899999993</v>
      </c>
      <c r="AT28" s="86">
        <f t="shared" si="280"/>
        <v>4975952.6499999994</v>
      </c>
      <c r="AU28" s="86">
        <f t="shared" si="280"/>
        <v>147268.83999999997</v>
      </c>
      <c r="AV28" s="86">
        <f t="shared" si="280"/>
        <v>4828683.8099999996</v>
      </c>
      <c r="AW28" s="86">
        <f t="shared" si="280"/>
        <v>144552.18999999994</v>
      </c>
      <c r="AX28" s="86">
        <f t="shared" si="280"/>
        <v>4684131.62</v>
      </c>
      <c r="AY28" s="86">
        <f t="shared" si="280"/>
        <v>144552.18999999994</v>
      </c>
      <c r="AZ28" s="86">
        <f t="shared" si="280"/>
        <v>4539579.43</v>
      </c>
      <c r="BA28" s="86">
        <f t="shared" si="280"/>
        <v>144552.18999999994</v>
      </c>
      <c r="BB28" s="86">
        <f t="shared" si="280"/>
        <v>4395027.24</v>
      </c>
      <c r="BC28" s="86">
        <f t="shared" si="280"/>
        <v>144552.18999999994</v>
      </c>
      <c r="BD28" s="86">
        <f t="shared" si="280"/>
        <v>4250475.05</v>
      </c>
      <c r="BE28" s="86">
        <f t="shared" si="280"/>
        <v>144552.18999999994</v>
      </c>
      <c r="BF28" s="86">
        <f t="shared" si="280"/>
        <v>4105922.86</v>
      </c>
      <c r="BG28" s="86">
        <f t="shared" si="280"/>
        <v>144552.18999999994</v>
      </c>
      <c r="BH28" s="86">
        <f t="shared" si="280"/>
        <v>3961370.6700000004</v>
      </c>
      <c r="BI28" s="86">
        <f t="shared" si="280"/>
        <v>144552.18999999994</v>
      </c>
      <c r="BJ28" s="86">
        <f t="shared" si="280"/>
        <v>3816818.68</v>
      </c>
      <c r="BK28" s="86">
        <f t="shared" si="280"/>
        <v>143665.51999999996</v>
      </c>
      <c r="BL28" s="86">
        <f t="shared" si="280"/>
        <v>3673153.3500000015</v>
      </c>
      <c r="BM28" s="86">
        <f t="shared" si="280"/>
        <v>180435</v>
      </c>
      <c r="BN28" s="86">
        <f t="shared" si="280"/>
        <v>4808694.75</v>
      </c>
      <c r="BO28" s="86">
        <f t="shared" si="280"/>
        <v>168695.68999999997</v>
      </c>
      <c r="BP28" s="86">
        <f t="shared" si="280"/>
        <v>4639999.0600000005</v>
      </c>
      <c r="BQ28" s="86">
        <f t="shared" ref="BQ28:CR30" si="281">BQ26+BQ27</f>
        <v>168867.71</v>
      </c>
      <c r="BR28" s="86">
        <f t="shared" si="281"/>
        <v>4471131.3499999996</v>
      </c>
      <c r="BS28" s="86">
        <f t="shared" si="281"/>
        <v>169040.55</v>
      </c>
      <c r="BT28" s="86">
        <f t="shared" si="281"/>
        <v>4302090.8000000007</v>
      </c>
      <c r="BU28" s="86">
        <f t="shared" si="281"/>
        <v>169040.55</v>
      </c>
      <c r="BV28" s="86">
        <f t="shared" si="281"/>
        <v>4133050.25</v>
      </c>
      <c r="BW28" s="86">
        <f t="shared" si="281"/>
        <v>169040.55</v>
      </c>
      <c r="BX28" s="86">
        <f t="shared" si="281"/>
        <v>3964009.7000000007</v>
      </c>
      <c r="BY28" s="86">
        <f t="shared" si="281"/>
        <v>169040.55</v>
      </c>
      <c r="BZ28" s="86">
        <f t="shared" si="281"/>
        <v>3794969.1500000013</v>
      </c>
      <c r="CA28" s="86">
        <f t="shared" si="281"/>
        <v>169040.55</v>
      </c>
      <c r="CB28" s="86">
        <f t="shared" si="281"/>
        <v>3625928.600000001</v>
      </c>
      <c r="CC28" s="86">
        <f t="shared" si="281"/>
        <v>169040.55</v>
      </c>
      <c r="CD28" s="86">
        <f t="shared" si="281"/>
        <v>3456888.0500000007</v>
      </c>
      <c r="CE28" s="86">
        <f t="shared" si="281"/>
        <v>169040.55</v>
      </c>
      <c r="CF28" s="86">
        <f t="shared" si="281"/>
        <v>3287847.5000000005</v>
      </c>
      <c r="CG28" s="86">
        <f t="shared" si="281"/>
        <v>169040.55</v>
      </c>
      <c r="CH28" s="86">
        <f t="shared" si="281"/>
        <v>3118806.95</v>
      </c>
      <c r="CI28" s="86">
        <f t="shared" si="281"/>
        <v>169040.55</v>
      </c>
      <c r="CJ28" s="86">
        <f t="shared" si="281"/>
        <v>2949766.4000000008</v>
      </c>
      <c r="CK28" s="86">
        <f t="shared" si="281"/>
        <v>158418.49</v>
      </c>
      <c r="CL28" s="86">
        <f t="shared" si="281"/>
        <v>2791347.9100000011</v>
      </c>
      <c r="CM28" s="86">
        <f t="shared" si="281"/>
        <v>158418.49</v>
      </c>
      <c r="CN28" s="86">
        <f t="shared" si="281"/>
        <v>2632929.4200000013</v>
      </c>
      <c r="CO28" s="86">
        <f t="shared" si="281"/>
        <v>158418.49</v>
      </c>
      <c r="CP28" s="86">
        <f t="shared" si="281"/>
        <v>2474510.9300000016</v>
      </c>
      <c r="CQ28" s="86">
        <f t="shared" si="281"/>
        <v>158418.49</v>
      </c>
      <c r="CR28" s="86">
        <f t="shared" si="281"/>
        <v>2316092.4400000013</v>
      </c>
      <c r="CS28" s="86">
        <f t="shared" ref="CS28:DF28" si="282">CS26+CS27</f>
        <v>158418.49</v>
      </c>
      <c r="CT28" s="86">
        <f t="shared" si="282"/>
        <v>2157673.7500000009</v>
      </c>
      <c r="CU28" s="86">
        <f t="shared" si="282"/>
        <v>154735.35999999999</v>
      </c>
      <c r="CV28" s="86">
        <f t="shared" si="282"/>
        <v>2002938.3900000011</v>
      </c>
      <c r="CW28" s="86">
        <f t="shared" si="282"/>
        <v>154735.35999999999</v>
      </c>
      <c r="CX28" s="86">
        <f t="shared" si="282"/>
        <v>1848203.2300000007</v>
      </c>
      <c r="CY28" s="86">
        <f t="shared" si="282"/>
        <v>147604.69</v>
      </c>
      <c r="CZ28" s="86">
        <f t="shared" si="282"/>
        <v>1700598.5399999998</v>
      </c>
      <c r="DA28" s="86">
        <f t="shared" si="282"/>
        <v>138321.09000000003</v>
      </c>
      <c r="DB28" s="86">
        <f t="shared" si="282"/>
        <v>1562277.4499999997</v>
      </c>
      <c r="DC28" s="86">
        <f t="shared" si="282"/>
        <v>138321.09000000003</v>
      </c>
      <c r="DD28" s="86">
        <f t="shared" si="282"/>
        <v>1423956.3599999999</v>
      </c>
      <c r="DE28" s="86">
        <f t="shared" si="282"/>
        <v>138321.09000000003</v>
      </c>
      <c r="DF28" s="86">
        <f t="shared" si="282"/>
        <v>1285635.2999999989</v>
      </c>
      <c r="DG28" s="86">
        <f t="shared" ref="DG28:DH28" si="283">DG26+DG27</f>
        <v>111312.12000000005</v>
      </c>
      <c r="DH28" s="86">
        <f t="shared" si="283"/>
        <v>1174323.179999999</v>
      </c>
      <c r="DI28" s="86">
        <f t="shared" ref="DI28:EP28" si="284">DI26+DI27</f>
        <v>111312.12000000005</v>
      </c>
      <c r="DJ28" s="86">
        <f t="shared" si="284"/>
        <v>1063011.0599999989</v>
      </c>
      <c r="DK28" s="86">
        <f t="shared" si="284"/>
        <v>76218.370000000403</v>
      </c>
      <c r="DL28" s="86">
        <f t="shared" si="284"/>
        <v>986792.68999999855</v>
      </c>
      <c r="DM28" s="86">
        <f t="shared" si="284"/>
        <v>73538.020000000062</v>
      </c>
      <c r="DN28" s="86">
        <f t="shared" si="284"/>
        <v>913254.66999999841</v>
      </c>
      <c r="DO28" s="86">
        <f t="shared" si="284"/>
        <v>70817.620000000068</v>
      </c>
      <c r="DP28" s="86">
        <f t="shared" si="284"/>
        <v>842437.0499999983</v>
      </c>
      <c r="DQ28" s="86">
        <f t="shared" si="284"/>
        <v>70817.620000000068</v>
      </c>
      <c r="DR28" s="86">
        <f t="shared" si="284"/>
        <v>771619.4299999983</v>
      </c>
      <c r="DS28" s="86">
        <f t="shared" si="284"/>
        <v>45817.620000000061</v>
      </c>
      <c r="DT28" s="86">
        <f t="shared" si="284"/>
        <v>725801.80999999819</v>
      </c>
      <c r="DU28" s="86">
        <f t="shared" si="284"/>
        <v>45817.620000000061</v>
      </c>
      <c r="DV28" s="86">
        <f t="shared" si="284"/>
        <v>679984.1899999982</v>
      </c>
      <c r="DW28" s="86">
        <f t="shared" si="284"/>
        <v>39720.950000000077</v>
      </c>
      <c r="DX28" s="86">
        <f t="shared" si="284"/>
        <v>634166.76999999757</v>
      </c>
      <c r="DY28" s="86">
        <f t="shared" si="284"/>
        <v>39720.950000000077</v>
      </c>
      <c r="DZ28" s="86">
        <f t="shared" si="284"/>
        <v>594445.81999999739</v>
      </c>
      <c r="EA28" s="86">
        <f t="shared" si="284"/>
        <v>39720.950000000077</v>
      </c>
      <c r="EB28" s="86">
        <f t="shared" si="284"/>
        <v>554724.86999999732</v>
      </c>
      <c r="EC28" s="86">
        <f t="shared" si="284"/>
        <v>39720.950000000077</v>
      </c>
      <c r="ED28" s="86">
        <f t="shared" si="284"/>
        <v>515003.91999999725</v>
      </c>
      <c r="EE28" s="86">
        <f t="shared" si="284"/>
        <v>39720.950000000077</v>
      </c>
      <c r="EF28" s="86">
        <f t="shared" si="284"/>
        <v>475282.96999999718</v>
      </c>
      <c r="EG28" s="86">
        <f t="shared" si="284"/>
        <v>39720.950000000077</v>
      </c>
      <c r="EH28" s="86">
        <f t="shared" si="284"/>
        <v>435561.81999999785</v>
      </c>
      <c r="EI28" s="86">
        <f t="shared" si="284"/>
        <v>36787.620000000061</v>
      </c>
      <c r="EJ28" s="86">
        <f t="shared" si="284"/>
        <v>398774.19999999774</v>
      </c>
      <c r="EK28" s="86">
        <f t="shared" si="284"/>
        <v>36787.620000000061</v>
      </c>
      <c r="EL28" s="86">
        <f t="shared" si="284"/>
        <v>361986.57999999769</v>
      </c>
      <c r="EM28" s="86">
        <f t="shared" si="284"/>
        <v>36787.620000000061</v>
      </c>
      <c r="EN28" s="86">
        <f t="shared" si="284"/>
        <v>325198.95999999763</v>
      </c>
      <c r="EO28" s="86">
        <f t="shared" si="284"/>
        <v>36787.620000000061</v>
      </c>
      <c r="EP28" s="86">
        <f t="shared" si="284"/>
        <v>288411.33999999752</v>
      </c>
      <c r="EQ28" s="86">
        <f t="shared" ref="EQ28:EX28" si="285">EQ26+EQ27</f>
        <v>36787.620000000061</v>
      </c>
      <c r="ER28" s="86">
        <f t="shared" si="285"/>
        <v>251623.51999999833</v>
      </c>
      <c r="ES28" s="86">
        <f t="shared" si="285"/>
        <v>31854.290000000045</v>
      </c>
      <c r="ET28" s="86">
        <f t="shared" si="285"/>
        <v>219769.22999999826</v>
      </c>
      <c r="EU28" s="86">
        <f t="shared" si="285"/>
        <v>19544.760000000017</v>
      </c>
      <c r="EV28" s="86">
        <f t="shared" si="285"/>
        <v>187914.73999999964</v>
      </c>
      <c r="EW28" s="86">
        <f t="shared" si="285"/>
        <v>19544.760000000017</v>
      </c>
      <c r="EX28" s="86">
        <f t="shared" si="285"/>
        <v>168369.97999999963</v>
      </c>
      <c r="EY28" s="86">
        <f t="shared" ref="EY28:FB28" si="286">EY26+EY27</f>
        <v>19544.760000000017</v>
      </c>
      <c r="EZ28" s="86">
        <f t="shared" si="286"/>
        <v>148825.21999999962</v>
      </c>
      <c r="FA28" s="86">
        <f t="shared" si="286"/>
        <v>10891.430000000002</v>
      </c>
      <c r="FB28" s="86">
        <f t="shared" si="286"/>
        <v>129280.2600000005</v>
      </c>
      <c r="FC28" s="86">
        <f t="shared" ref="FC28:FZ28" si="287">FC26+FC27</f>
        <v>10891.430000000002</v>
      </c>
      <c r="FD28" s="86">
        <f t="shared" si="287"/>
        <v>118388.8300000005</v>
      </c>
      <c r="FE28" s="86">
        <f t="shared" si="287"/>
        <v>10891.430000000002</v>
      </c>
      <c r="FF28" s="86">
        <f t="shared" si="287"/>
        <v>107497.20000000059</v>
      </c>
      <c r="FG28" s="86">
        <f t="shared" si="287"/>
        <v>8958.1</v>
      </c>
      <c r="FH28" s="86">
        <f t="shared" si="287"/>
        <v>98539.100000000588</v>
      </c>
      <c r="FI28" s="86">
        <f t="shared" si="287"/>
        <v>8958.1</v>
      </c>
      <c r="FJ28" s="86">
        <f t="shared" si="287"/>
        <v>89581.000000000582</v>
      </c>
      <c r="FK28" s="86">
        <f t="shared" si="287"/>
        <v>8958.1</v>
      </c>
      <c r="FL28" s="86">
        <f t="shared" si="287"/>
        <v>80622.900000000576</v>
      </c>
      <c r="FM28" s="86">
        <f t="shared" si="287"/>
        <v>8958.1</v>
      </c>
      <c r="FN28" s="86">
        <f t="shared" si="287"/>
        <v>71664.80000000057</v>
      </c>
      <c r="FO28" s="86">
        <f t="shared" si="287"/>
        <v>8958.1</v>
      </c>
      <c r="FP28" s="86">
        <f t="shared" si="287"/>
        <v>62706.700000000572</v>
      </c>
      <c r="FQ28" s="86">
        <f t="shared" si="287"/>
        <v>8958.1</v>
      </c>
      <c r="FR28" s="86">
        <f t="shared" si="287"/>
        <v>53748.600000000573</v>
      </c>
      <c r="FS28" s="86">
        <f t="shared" si="287"/>
        <v>8958.1</v>
      </c>
      <c r="FT28" s="86">
        <f t="shared" si="287"/>
        <v>44790.500000000575</v>
      </c>
      <c r="FU28" s="86">
        <f t="shared" si="287"/>
        <v>8958.1</v>
      </c>
      <c r="FV28" s="86">
        <f t="shared" si="287"/>
        <v>35832.400000000576</v>
      </c>
      <c r="FW28" s="86">
        <f t="shared" si="287"/>
        <v>8958.1</v>
      </c>
      <c r="FX28" s="86">
        <f t="shared" si="287"/>
        <v>26874.300000000578</v>
      </c>
      <c r="FY28" s="86">
        <f t="shared" si="287"/>
        <v>8958.1</v>
      </c>
      <c r="FZ28" s="86">
        <f t="shared" si="287"/>
        <v>17916.200000000579</v>
      </c>
      <c r="GA28" s="86">
        <f t="shared" ref="GA28:GD28" si="288">GA26+GA27</f>
        <v>8958.1</v>
      </c>
      <c r="GB28" s="86">
        <f t="shared" si="288"/>
        <v>8958.1000000005788</v>
      </c>
      <c r="GC28" s="86">
        <f t="shared" si="288"/>
        <v>8958.1</v>
      </c>
      <c r="GD28" s="86">
        <f t="shared" si="288"/>
        <v>0</v>
      </c>
    </row>
    <row r="29" spans="1:187" ht="28.8" x14ac:dyDescent="0.3">
      <c r="A29" s="87" t="s">
        <v>126</v>
      </c>
      <c r="B29" s="61">
        <v>45792</v>
      </c>
      <c r="C29" s="61">
        <v>46888</v>
      </c>
      <c r="D29" s="79">
        <v>3000000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80">
        <v>0</v>
      </c>
      <c r="BN29" s="81">
        <v>0</v>
      </c>
      <c r="BO29" s="82">
        <v>0</v>
      </c>
      <c r="BP29" s="58">
        <v>0</v>
      </c>
      <c r="BQ29" s="82">
        <v>0</v>
      </c>
      <c r="BR29" s="58">
        <v>0</v>
      </c>
      <c r="BS29" s="82">
        <v>0</v>
      </c>
      <c r="BT29" s="82">
        <v>0</v>
      </c>
      <c r="BU29" s="83">
        <v>0</v>
      </c>
      <c r="BV29" s="84">
        <f>+BT29-BU29</f>
        <v>0</v>
      </c>
      <c r="BW29" s="83">
        <f t="shared" ref="BW29" si="289">+BU29</f>
        <v>0</v>
      </c>
      <c r="BX29" s="84">
        <f>+D29</f>
        <v>3000000</v>
      </c>
      <c r="BY29" s="83">
        <f>+D29/36</f>
        <v>83333.333333333328</v>
      </c>
      <c r="BZ29" s="84">
        <f>+BX29-BY29</f>
        <v>2916666.6666666665</v>
      </c>
      <c r="CA29" s="83">
        <f t="shared" ref="CA29" si="290">+BY29</f>
        <v>83333.333333333328</v>
      </c>
      <c r="CB29" s="84">
        <f t="shared" ref="CB29" si="291">+BZ29-CA29</f>
        <v>2833333.333333333</v>
      </c>
      <c r="CC29" s="83">
        <f t="shared" ref="CC29" si="292">+CA29</f>
        <v>83333.333333333328</v>
      </c>
      <c r="CD29" s="84">
        <f t="shared" ref="CD29" si="293">+CB29-CC29</f>
        <v>2749999.9999999995</v>
      </c>
      <c r="CE29" s="83">
        <f t="shared" ref="CE29" si="294">+CC29</f>
        <v>83333.333333333328</v>
      </c>
      <c r="CF29" s="84">
        <f t="shared" ref="CF29" si="295">+CD29-CE29</f>
        <v>2666666.666666666</v>
      </c>
      <c r="CG29" s="83">
        <f t="shared" ref="CG29" si="296">+CE29</f>
        <v>83333.333333333328</v>
      </c>
      <c r="CH29" s="84">
        <f t="shared" ref="CH29" si="297">+CF29-CG29</f>
        <v>2583333.3333333326</v>
      </c>
      <c r="CI29" s="83">
        <f t="shared" ref="CI29" si="298">+CG29</f>
        <v>83333.333333333328</v>
      </c>
      <c r="CJ29" s="84">
        <f t="shared" ref="CJ29" si="299">+CH29-CI29</f>
        <v>2499999.9999999991</v>
      </c>
      <c r="CK29" s="83">
        <f t="shared" ref="CK29" si="300">+CI29</f>
        <v>83333.333333333328</v>
      </c>
      <c r="CL29" s="84">
        <f t="shared" ref="CL29" si="301">+CJ29-CK29</f>
        <v>2416666.6666666656</v>
      </c>
      <c r="CM29" s="83">
        <f t="shared" ref="CM29" si="302">+CK29</f>
        <v>83333.333333333328</v>
      </c>
      <c r="CN29" s="84">
        <f t="shared" ref="CN29" si="303">+CL29-CM29</f>
        <v>2333333.3333333321</v>
      </c>
      <c r="CO29" s="83">
        <f t="shared" ref="CO29" si="304">+CM29</f>
        <v>83333.333333333328</v>
      </c>
      <c r="CP29" s="84">
        <f t="shared" ref="CP29" si="305">+CN29-CO29</f>
        <v>2249999.9999999986</v>
      </c>
      <c r="CQ29" s="83">
        <f t="shared" ref="CQ29" si="306">+CO29</f>
        <v>83333.333333333328</v>
      </c>
      <c r="CR29" s="84">
        <f t="shared" ref="CR29" si="307">+CP29-CQ29</f>
        <v>2166666.6666666651</v>
      </c>
      <c r="CS29" s="83">
        <f t="shared" ref="CS29" si="308">+CQ29</f>
        <v>83333.333333333328</v>
      </c>
      <c r="CT29" s="84">
        <f t="shared" ref="CT29" si="309">+CR29-CS29</f>
        <v>2083333.3333333319</v>
      </c>
      <c r="CU29" s="83">
        <f t="shared" ref="CU29" si="310">+CS29</f>
        <v>83333.333333333328</v>
      </c>
      <c r="CV29" s="84">
        <f t="shared" ref="CV29" si="311">+CT29-CU29</f>
        <v>1999999.9999999986</v>
      </c>
      <c r="CW29" s="83">
        <f t="shared" ref="CW29" si="312">+CU29</f>
        <v>83333.333333333328</v>
      </c>
      <c r="CX29" s="84">
        <f t="shared" ref="CX29" si="313">+CV29-CW29</f>
        <v>1916666.6666666653</v>
      </c>
      <c r="CY29" s="83">
        <f t="shared" ref="CY29" si="314">+CW29</f>
        <v>83333.333333333328</v>
      </c>
      <c r="CZ29" s="84">
        <f t="shared" ref="CZ29" si="315">+CX29-CY29</f>
        <v>1833333.3333333321</v>
      </c>
      <c r="DA29" s="83">
        <f t="shared" ref="DA29" si="316">+CY29</f>
        <v>83333.333333333328</v>
      </c>
      <c r="DB29" s="84">
        <f t="shared" ref="DB29" si="317">+CZ29-DA29</f>
        <v>1749999.9999999988</v>
      </c>
      <c r="DC29" s="83">
        <f t="shared" ref="DC29" si="318">+DA29</f>
        <v>83333.333333333328</v>
      </c>
      <c r="DD29" s="84">
        <f t="shared" ref="DD29" si="319">+DB29-DC29</f>
        <v>1666666.6666666656</v>
      </c>
      <c r="DE29" s="83">
        <f t="shared" ref="DE29" si="320">+DC29</f>
        <v>83333.333333333328</v>
      </c>
      <c r="DF29" s="84">
        <f t="shared" ref="DF29" si="321">+DD29-DE29</f>
        <v>1583333.3333333323</v>
      </c>
      <c r="DG29" s="83">
        <f t="shared" ref="DG29" si="322">+DE29</f>
        <v>83333.333333333328</v>
      </c>
      <c r="DH29" s="84">
        <f t="shared" ref="DH29" si="323">+DF29-DG29</f>
        <v>1499999.9999999991</v>
      </c>
      <c r="DI29" s="83">
        <f t="shared" ref="DI29" si="324">+DG29</f>
        <v>83333.333333333328</v>
      </c>
      <c r="DJ29" s="84">
        <f t="shared" ref="DJ29" si="325">+DH29-DI29</f>
        <v>1416666.6666666658</v>
      </c>
      <c r="DK29" s="83">
        <f t="shared" ref="DK29" si="326">+DI29</f>
        <v>83333.333333333328</v>
      </c>
      <c r="DL29" s="84">
        <f t="shared" ref="DL29" si="327">+DJ29-DK29</f>
        <v>1333333.3333333326</v>
      </c>
      <c r="DM29" s="83">
        <f t="shared" ref="DM29" si="328">+DK29</f>
        <v>83333.333333333328</v>
      </c>
      <c r="DN29" s="84">
        <f t="shared" ref="DN29" si="329">+DL29-DM29</f>
        <v>1249999.9999999993</v>
      </c>
      <c r="DO29" s="83">
        <f t="shared" ref="DO29" si="330">+DM29</f>
        <v>83333.333333333328</v>
      </c>
      <c r="DP29" s="84">
        <f t="shared" ref="DP29" si="331">+DN29-DO29</f>
        <v>1166666.666666666</v>
      </c>
      <c r="DQ29" s="83">
        <f t="shared" ref="DQ29" si="332">+DO29</f>
        <v>83333.333333333328</v>
      </c>
      <c r="DR29" s="84">
        <f t="shared" ref="DR29" si="333">+DP29-DQ29</f>
        <v>1083333.3333333328</v>
      </c>
      <c r="DS29" s="83">
        <f t="shared" ref="DS29" si="334">+DQ29</f>
        <v>83333.333333333328</v>
      </c>
      <c r="DT29" s="84">
        <f t="shared" ref="DT29" si="335">+DR29-DS29</f>
        <v>999999.99999999942</v>
      </c>
      <c r="DU29" s="83">
        <f t="shared" ref="DU29" si="336">+DS29</f>
        <v>83333.333333333328</v>
      </c>
      <c r="DV29" s="84">
        <f t="shared" ref="DV29" si="337">+DT29-DU29</f>
        <v>916666.66666666605</v>
      </c>
      <c r="DW29" s="83">
        <f t="shared" ref="DW29" si="338">+DU29</f>
        <v>83333.333333333328</v>
      </c>
      <c r="DX29" s="84">
        <f t="shared" ref="DX29" si="339">+DV29-DW29</f>
        <v>833333.33333333267</v>
      </c>
      <c r="DY29" s="83">
        <f t="shared" ref="DY29" si="340">+DW29</f>
        <v>83333.333333333328</v>
      </c>
      <c r="DZ29" s="84">
        <f t="shared" ref="DZ29" si="341">+DX29-DY29</f>
        <v>749999.9999999993</v>
      </c>
      <c r="EA29" s="83">
        <f t="shared" ref="EA29" si="342">+DY29</f>
        <v>83333.333333333328</v>
      </c>
      <c r="EB29" s="84">
        <f t="shared" ref="EB29" si="343">+DZ29-EA29</f>
        <v>666666.66666666593</v>
      </c>
      <c r="EC29" s="83">
        <f t="shared" ref="EC29" si="344">+EA29</f>
        <v>83333.333333333328</v>
      </c>
      <c r="ED29" s="84">
        <f t="shared" ref="ED29" si="345">+EB29-EC29</f>
        <v>583333.33333333256</v>
      </c>
      <c r="EE29" s="83">
        <f t="shared" ref="EE29" si="346">+EC29</f>
        <v>83333.333333333328</v>
      </c>
      <c r="EF29" s="84">
        <f t="shared" ref="EF29" si="347">+ED29-EE29</f>
        <v>499999.99999999924</v>
      </c>
      <c r="EG29" s="83">
        <f t="shared" ref="EG29" si="348">+EE29</f>
        <v>83333.333333333328</v>
      </c>
      <c r="EH29" s="84">
        <f t="shared" ref="EH29" si="349">+EF29-EG29</f>
        <v>416666.66666666593</v>
      </c>
      <c r="EI29" s="83">
        <f t="shared" ref="EI29" si="350">+EG29</f>
        <v>83333.333333333328</v>
      </c>
      <c r="EJ29" s="84">
        <f t="shared" ref="EJ29" si="351">+EH29-EI29</f>
        <v>333333.33333333262</v>
      </c>
      <c r="EK29" s="83">
        <f t="shared" ref="EK29" si="352">+EI29</f>
        <v>83333.333333333328</v>
      </c>
      <c r="EL29" s="84">
        <f t="shared" ref="EL29" si="353">+EJ29-EK29</f>
        <v>249999.9999999993</v>
      </c>
      <c r="EM29" s="83">
        <f t="shared" ref="EM29" si="354">+EK29</f>
        <v>83333.333333333328</v>
      </c>
      <c r="EN29" s="84">
        <f t="shared" ref="EN29" si="355">+EL29-EM29</f>
        <v>166666.66666666599</v>
      </c>
      <c r="EO29" s="83">
        <f t="shared" ref="EO29" si="356">+EM29</f>
        <v>83333.333333333328</v>
      </c>
      <c r="EP29" s="84">
        <f t="shared" ref="EP29" si="357">+EN29-EO29</f>
        <v>83333.333333332659</v>
      </c>
      <c r="EQ29" s="83">
        <f t="shared" ref="EQ29" si="358">+EO29</f>
        <v>83333.333333333328</v>
      </c>
      <c r="ER29" s="84">
        <f t="shared" ref="ER29" si="359">+EP29-EQ29</f>
        <v>-6.6938810050487518E-10</v>
      </c>
      <c r="ES29" s="83">
        <v>0</v>
      </c>
      <c r="ET29" s="84">
        <f t="shared" ref="ET29" si="360">+ER29-ES29</f>
        <v>-6.6938810050487518E-10</v>
      </c>
      <c r="EU29" s="83">
        <f t="shared" ref="EU29" si="361">+ES29</f>
        <v>0</v>
      </c>
      <c r="EV29" s="84">
        <f t="shared" ref="EV29" si="362">+ET29-EU29</f>
        <v>-6.6938810050487518E-10</v>
      </c>
      <c r="EW29" s="83">
        <f t="shared" ref="EW29" si="363">+EU29</f>
        <v>0</v>
      </c>
      <c r="EX29" s="84">
        <f t="shared" ref="EX29" si="364">+EV29-EW29</f>
        <v>-6.6938810050487518E-10</v>
      </c>
      <c r="EY29" s="84">
        <f t="shared" ref="EY29" si="365">+EW29-EX29</f>
        <v>6.6938810050487518E-10</v>
      </c>
      <c r="EZ29" s="84">
        <f t="shared" ref="EZ29" si="366">+EX29-EY29</f>
        <v>-1.3387762010097504E-9</v>
      </c>
      <c r="FA29" s="84">
        <f t="shared" ref="FA29" si="367">+EY29-EZ29</f>
        <v>2.0081643015146255E-9</v>
      </c>
      <c r="FB29" s="84">
        <f t="shared" ref="FB29" si="368">+EZ29-FA29</f>
        <v>-3.3469405025243759E-9</v>
      </c>
      <c r="FC29" s="84">
        <f t="shared" ref="FC29" si="369">+FA29-FB29</f>
        <v>5.3551048040390015E-9</v>
      </c>
      <c r="FD29" s="84">
        <f t="shared" ref="FD29" si="370">+FB29-FC29</f>
        <v>-8.7020453065633774E-9</v>
      </c>
      <c r="FE29" s="84">
        <f t="shared" ref="FE29" si="371">+FC29-FD29</f>
        <v>1.4057150110602379E-8</v>
      </c>
      <c r="FF29" s="84">
        <f t="shared" ref="FF29" si="372">+FD29-FE29</f>
        <v>-2.2759195417165756E-8</v>
      </c>
      <c r="FG29" s="84">
        <f t="shared" ref="FG29" si="373">+FE29-FF29</f>
        <v>3.6816345527768135E-8</v>
      </c>
      <c r="FH29" s="84">
        <f t="shared" ref="FH29" si="374">+FF29-FG29</f>
        <v>-5.9575540944933891E-8</v>
      </c>
      <c r="FI29" s="84">
        <f t="shared" ref="FI29" si="375">+FG29-FH29</f>
        <v>9.6391886472702026E-8</v>
      </c>
      <c r="FJ29" s="84">
        <f t="shared" ref="FJ29" si="376">+FH29-FI29</f>
        <v>-1.5596742741763592E-7</v>
      </c>
      <c r="FK29" s="84">
        <f t="shared" ref="FK29" si="377">+FI29-FJ29</f>
        <v>2.5235931389033794E-7</v>
      </c>
      <c r="FL29" s="84">
        <f t="shared" ref="FL29" si="378">+FJ29-FK29</f>
        <v>-4.0832674130797386E-7</v>
      </c>
      <c r="FM29" s="84">
        <f t="shared" ref="FM29" si="379">+FK29-FL29</f>
        <v>6.6068605519831181E-7</v>
      </c>
      <c r="FN29" s="84">
        <f t="shared" ref="FN29" si="380">+FL29-FM29</f>
        <v>-1.0690127965062857E-6</v>
      </c>
      <c r="FO29" s="84">
        <f t="shared" ref="FO29" si="381">+FM29-FN29</f>
        <v>1.7296988517045975E-6</v>
      </c>
      <c r="FP29" s="84">
        <f t="shared" ref="FP29" si="382">+FN29-FO29</f>
        <v>-2.7987116482108831E-6</v>
      </c>
      <c r="FQ29" s="84">
        <f t="shared" ref="FQ29" si="383">+FO29-FP29</f>
        <v>4.5284104999154806E-6</v>
      </c>
      <c r="FR29" s="84">
        <f t="shared" ref="FR29" si="384">+FP29-FQ29</f>
        <v>-7.3271221481263638E-6</v>
      </c>
      <c r="FS29" s="84">
        <f t="shared" ref="FS29" si="385">+FQ29-FR29</f>
        <v>1.1855532648041844E-5</v>
      </c>
      <c r="FT29" s="84">
        <f t="shared" ref="FT29" si="386">+FR29-FS29</f>
        <v>-1.9182654796168208E-5</v>
      </c>
      <c r="FU29" s="84">
        <f t="shared" ref="FU29" si="387">+FS29-FT29</f>
        <v>3.1038187444210052E-5</v>
      </c>
      <c r="FV29" s="84">
        <f t="shared" ref="FV29" si="388">+FT29-FU29</f>
        <v>-5.0220842240378261E-5</v>
      </c>
      <c r="FW29" s="84">
        <f t="shared" ref="FW29" si="389">+FU29-FV29</f>
        <v>8.1259029684588313E-5</v>
      </c>
      <c r="FX29" s="84">
        <f t="shared" ref="FX29" si="390">+FV29-FW29</f>
        <v>-1.3147987192496657E-4</v>
      </c>
      <c r="FY29" s="84">
        <f t="shared" ref="FY29" si="391">+FW29-FX29</f>
        <v>2.1273890160955489E-4</v>
      </c>
      <c r="FZ29" s="84">
        <f t="shared" ref="FZ29" si="392">+FX29-FY29</f>
        <v>-3.4421877353452146E-4</v>
      </c>
      <c r="GA29" s="84">
        <f t="shared" ref="GA29" si="393">+FY29-FZ29</f>
        <v>5.5695767514407635E-4</v>
      </c>
      <c r="GB29" s="84">
        <f t="shared" ref="GB29" si="394">+FZ29-GA29</f>
        <v>-9.0117644867859781E-4</v>
      </c>
      <c r="GC29" s="84">
        <f t="shared" ref="GC29" si="395">+GA29-GB29</f>
        <v>1.4581341238226742E-3</v>
      </c>
      <c r="GD29" s="84">
        <f t="shared" ref="GD29" si="396">+GB29-GC29</f>
        <v>-2.359310572501272E-3</v>
      </c>
    </row>
    <row r="30" spans="1:187" x14ac:dyDescent="0.3">
      <c r="A30" s="85"/>
      <c r="B30" s="85"/>
      <c r="C30" s="85"/>
      <c r="D30" s="86">
        <f>D28+D29</f>
        <v>13043775.6</v>
      </c>
      <c r="E30" s="86">
        <f t="shared" si="280"/>
        <v>804332.63</v>
      </c>
      <c r="F30" s="86">
        <f t="shared" si="280"/>
        <v>788025.98</v>
      </c>
      <c r="G30" s="86">
        <f t="shared" si="280"/>
        <v>1409042.9300000002</v>
      </c>
      <c r="H30" s="86">
        <f t="shared" si="280"/>
        <v>1382114.22</v>
      </c>
      <c r="I30" s="86">
        <f t="shared" si="280"/>
        <v>1355185.51</v>
      </c>
      <c r="J30" s="86">
        <f t="shared" si="280"/>
        <v>1328256.8</v>
      </c>
      <c r="K30" s="86">
        <f t="shared" si="280"/>
        <v>1301328.0899999999</v>
      </c>
      <c r="L30" s="86">
        <f t="shared" si="280"/>
        <v>1495387.3800000001</v>
      </c>
      <c r="M30" s="86">
        <f t="shared" si="280"/>
        <v>1464775.54</v>
      </c>
      <c r="N30" s="86">
        <f t="shared" si="280"/>
        <v>1862003.7</v>
      </c>
      <c r="O30" s="86">
        <f t="shared" si="280"/>
        <v>2772677.19</v>
      </c>
      <c r="P30" s="86">
        <f t="shared" si="280"/>
        <v>2730747.75</v>
      </c>
      <c r="Q30" s="86">
        <f t="shared" si="280"/>
        <v>2676907.7999999998</v>
      </c>
      <c r="R30" s="86">
        <f t="shared" si="280"/>
        <v>3498995.8499999996</v>
      </c>
      <c r="S30" s="86">
        <f t="shared" si="280"/>
        <v>3430557.1000000006</v>
      </c>
      <c r="T30" s="86">
        <f t="shared" si="280"/>
        <v>4192308.1799999997</v>
      </c>
      <c r="U30" s="86">
        <f t="shared" si="280"/>
        <v>4109619.2600000002</v>
      </c>
      <c r="V30" s="86">
        <f t="shared" si="280"/>
        <v>4190154.3400000008</v>
      </c>
      <c r="W30" s="86">
        <f t="shared" si="280"/>
        <v>4104745.02</v>
      </c>
      <c r="X30" s="86">
        <f t="shared" si="280"/>
        <v>4019335.7000000007</v>
      </c>
      <c r="Y30" s="86">
        <f t="shared" si="280"/>
        <v>3933926.38</v>
      </c>
      <c r="Z30" s="86">
        <f t="shared" si="280"/>
        <v>3848517.06</v>
      </c>
      <c r="AA30" s="86">
        <f t="shared" si="280"/>
        <v>4128907.7399999998</v>
      </c>
      <c r="AB30" s="86">
        <f t="shared" si="280"/>
        <v>4037401.7499999995</v>
      </c>
      <c r="AC30" s="86">
        <f t="shared" si="280"/>
        <v>3945895.76</v>
      </c>
      <c r="AD30" s="86">
        <f t="shared" si="280"/>
        <v>3854389.7699999996</v>
      </c>
      <c r="AE30" s="86">
        <f t="shared" si="280"/>
        <v>3762883.7799999993</v>
      </c>
      <c r="AF30" s="86">
        <f t="shared" si="280"/>
        <v>3847377.7900000005</v>
      </c>
      <c r="AG30" s="86">
        <f t="shared" si="280"/>
        <v>3752938.47</v>
      </c>
      <c r="AH30" s="86">
        <f t="shared" si="280"/>
        <v>3658499.15</v>
      </c>
      <c r="AI30" s="86">
        <f t="shared" si="280"/>
        <v>3564059.83</v>
      </c>
      <c r="AJ30" s="86">
        <f t="shared" si="280"/>
        <v>4669620.51</v>
      </c>
      <c r="AK30" s="86">
        <f t="shared" si="280"/>
        <v>4846181.1899999995</v>
      </c>
      <c r="AL30" s="86">
        <f t="shared" si="280"/>
        <v>4721808.5399999991</v>
      </c>
      <c r="AM30" s="86">
        <f t="shared" si="280"/>
        <v>5336007.8899999997</v>
      </c>
      <c r="AN30" s="86">
        <f t="shared" si="280"/>
        <v>5199325.71</v>
      </c>
      <c r="AO30" s="86">
        <f t="shared" si="280"/>
        <v>5079362.26</v>
      </c>
      <c r="AP30" s="86">
        <f t="shared" si="280"/>
        <v>5445161.3500000006</v>
      </c>
      <c r="AQ30" s="86">
        <f t="shared" si="280"/>
        <v>5299825.8400000008</v>
      </c>
      <c r="AR30" s="86">
        <f t="shared" si="280"/>
        <v>5270490.3299999991</v>
      </c>
      <c r="AS30" s="86">
        <f t="shared" si="280"/>
        <v>5123221.4899999993</v>
      </c>
      <c r="AT30" s="86">
        <f t="shared" si="280"/>
        <v>4975952.6499999994</v>
      </c>
      <c r="AU30" s="86">
        <f t="shared" si="280"/>
        <v>147268.83999999997</v>
      </c>
      <c r="AV30" s="86">
        <f t="shared" si="280"/>
        <v>4828683.8099999996</v>
      </c>
      <c r="AW30" s="86">
        <f t="shared" si="280"/>
        <v>144552.18999999994</v>
      </c>
      <c r="AX30" s="86">
        <f t="shared" si="280"/>
        <v>4684131.62</v>
      </c>
      <c r="AY30" s="86">
        <f t="shared" si="280"/>
        <v>144552.18999999994</v>
      </c>
      <c r="AZ30" s="86">
        <f t="shared" si="280"/>
        <v>4539579.43</v>
      </c>
      <c r="BA30" s="86">
        <f t="shared" si="280"/>
        <v>144552.18999999994</v>
      </c>
      <c r="BB30" s="86">
        <f t="shared" si="280"/>
        <v>4395027.24</v>
      </c>
      <c r="BC30" s="86">
        <f t="shared" si="280"/>
        <v>144552.18999999994</v>
      </c>
      <c r="BD30" s="86">
        <f t="shared" si="280"/>
        <v>4250475.05</v>
      </c>
      <c r="BE30" s="86">
        <f t="shared" si="280"/>
        <v>144552.18999999994</v>
      </c>
      <c r="BF30" s="86">
        <f t="shared" si="280"/>
        <v>4105922.86</v>
      </c>
      <c r="BG30" s="86">
        <f t="shared" si="280"/>
        <v>144552.18999999994</v>
      </c>
      <c r="BH30" s="86">
        <f t="shared" si="280"/>
        <v>3961370.6700000004</v>
      </c>
      <c r="BI30" s="86">
        <f t="shared" si="280"/>
        <v>144552.18999999994</v>
      </c>
      <c r="BJ30" s="86">
        <f t="shared" si="280"/>
        <v>3816818.68</v>
      </c>
      <c r="BK30" s="86">
        <f t="shared" si="280"/>
        <v>143665.51999999996</v>
      </c>
      <c r="BL30" s="86">
        <f t="shared" si="280"/>
        <v>3673153.3500000015</v>
      </c>
      <c r="BM30" s="86">
        <f t="shared" si="280"/>
        <v>180435</v>
      </c>
      <c r="BN30" s="86">
        <f t="shared" si="280"/>
        <v>4808694.75</v>
      </c>
      <c r="BO30" s="86">
        <f t="shared" si="280"/>
        <v>168695.68999999997</v>
      </c>
      <c r="BP30" s="86">
        <f t="shared" si="280"/>
        <v>4639999.0600000005</v>
      </c>
      <c r="BQ30" s="86">
        <f t="shared" si="281"/>
        <v>168867.71</v>
      </c>
      <c r="BR30" s="86">
        <f t="shared" si="281"/>
        <v>4471131.3499999996</v>
      </c>
      <c r="BS30" s="86">
        <f t="shared" si="281"/>
        <v>169040.55</v>
      </c>
      <c r="BT30" s="86">
        <f t="shared" si="281"/>
        <v>4302090.8000000007</v>
      </c>
      <c r="BU30" s="86">
        <f t="shared" si="281"/>
        <v>169040.55</v>
      </c>
      <c r="BV30" s="86">
        <f t="shared" si="281"/>
        <v>4133050.25</v>
      </c>
      <c r="BW30" s="86">
        <f t="shared" si="281"/>
        <v>169040.55</v>
      </c>
      <c r="BX30" s="86">
        <f t="shared" si="281"/>
        <v>6964009.7000000011</v>
      </c>
      <c r="BY30" s="86">
        <f t="shared" si="281"/>
        <v>252373.8833333333</v>
      </c>
      <c r="BZ30" s="86">
        <f t="shared" si="281"/>
        <v>6711635.8166666683</v>
      </c>
      <c r="CA30" s="86">
        <f t="shared" si="281"/>
        <v>252373.8833333333</v>
      </c>
      <c r="CB30" s="86">
        <f t="shared" si="281"/>
        <v>6459261.9333333336</v>
      </c>
      <c r="CC30" s="86">
        <f t="shared" si="281"/>
        <v>252373.8833333333</v>
      </c>
      <c r="CD30" s="86">
        <f t="shared" si="281"/>
        <v>6206888.0500000007</v>
      </c>
      <c r="CE30" s="86">
        <f t="shared" si="281"/>
        <v>252373.8833333333</v>
      </c>
      <c r="CF30" s="86">
        <f t="shared" si="281"/>
        <v>5954514.166666666</v>
      </c>
      <c r="CG30" s="86">
        <f t="shared" si="281"/>
        <v>252373.8833333333</v>
      </c>
      <c r="CH30" s="86">
        <f t="shared" si="281"/>
        <v>5702140.2833333332</v>
      </c>
      <c r="CI30" s="86">
        <f t="shared" si="281"/>
        <v>252373.8833333333</v>
      </c>
      <c r="CJ30" s="86">
        <f t="shared" si="281"/>
        <v>5449766.4000000004</v>
      </c>
      <c r="CK30" s="86">
        <f t="shared" si="281"/>
        <v>241751.8233333333</v>
      </c>
      <c r="CL30" s="86">
        <f t="shared" si="281"/>
        <v>5208014.5766666662</v>
      </c>
      <c r="CM30" s="86">
        <f t="shared" si="281"/>
        <v>241751.8233333333</v>
      </c>
      <c r="CN30" s="86">
        <f t="shared" si="281"/>
        <v>4966262.7533333339</v>
      </c>
      <c r="CO30" s="86">
        <f t="shared" si="281"/>
        <v>241751.8233333333</v>
      </c>
      <c r="CP30" s="86">
        <f t="shared" si="281"/>
        <v>4724510.93</v>
      </c>
      <c r="CQ30" s="86">
        <f t="shared" si="281"/>
        <v>241751.8233333333</v>
      </c>
      <c r="CR30" s="86">
        <f t="shared" si="281"/>
        <v>4482759.1066666665</v>
      </c>
      <c r="CS30" s="86">
        <f t="shared" ref="CS30:DF30" si="397">CS28+CS29</f>
        <v>241751.8233333333</v>
      </c>
      <c r="CT30" s="86">
        <f t="shared" si="397"/>
        <v>4241007.083333333</v>
      </c>
      <c r="CU30" s="86">
        <f t="shared" si="397"/>
        <v>238068.6933333333</v>
      </c>
      <c r="CV30" s="86">
        <f t="shared" si="397"/>
        <v>4002938.3899999997</v>
      </c>
      <c r="CW30" s="86">
        <f t="shared" si="397"/>
        <v>238068.6933333333</v>
      </c>
      <c r="CX30" s="86">
        <f t="shared" si="397"/>
        <v>3764869.896666666</v>
      </c>
      <c r="CY30" s="86">
        <f t="shared" si="397"/>
        <v>230938.02333333332</v>
      </c>
      <c r="CZ30" s="86">
        <f t="shared" si="397"/>
        <v>3533931.8733333321</v>
      </c>
      <c r="DA30" s="86">
        <f t="shared" si="397"/>
        <v>221654.42333333334</v>
      </c>
      <c r="DB30" s="86">
        <f t="shared" si="397"/>
        <v>3312277.4499999983</v>
      </c>
      <c r="DC30" s="86">
        <f t="shared" si="397"/>
        <v>221654.42333333334</v>
      </c>
      <c r="DD30" s="86">
        <f t="shared" si="397"/>
        <v>3090623.0266666654</v>
      </c>
      <c r="DE30" s="86">
        <f t="shared" si="397"/>
        <v>221654.42333333334</v>
      </c>
      <c r="DF30" s="86">
        <f t="shared" si="397"/>
        <v>2868968.633333331</v>
      </c>
      <c r="DG30" s="86">
        <f t="shared" ref="DG30:DH30" si="398">DG28+DG29</f>
        <v>194645.45333333337</v>
      </c>
      <c r="DH30" s="86">
        <f t="shared" si="398"/>
        <v>2674323.1799999978</v>
      </c>
      <c r="DI30" s="86">
        <f t="shared" ref="DI30:EP30" si="399">DI28+DI29</f>
        <v>194645.45333333337</v>
      </c>
      <c r="DJ30" s="86">
        <f t="shared" si="399"/>
        <v>2479677.7266666647</v>
      </c>
      <c r="DK30" s="86">
        <f t="shared" si="399"/>
        <v>159551.70333333372</v>
      </c>
      <c r="DL30" s="86">
        <f t="shared" si="399"/>
        <v>2320126.0233333311</v>
      </c>
      <c r="DM30" s="86">
        <f t="shared" si="399"/>
        <v>156871.35333333339</v>
      </c>
      <c r="DN30" s="86">
        <f t="shared" si="399"/>
        <v>2163254.6699999976</v>
      </c>
      <c r="DO30" s="86">
        <f t="shared" si="399"/>
        <v>154150.9533333334</v>
      </c>
      <c r="DP30" s="86">
        <f t="shared" si="399"/>
        <v>2009103.7166666645</v>
      </c>
      <c r="DQ30" s="86">
        <f t="shared" si="399"/>
        <v>154150.9533333334</v>
      </c>
      <c r="DR30" s="86">
        <f t="shared" si="399"/>
        <v>1854952.7633333311</v>
      </c>
      <c r="DS30" s="86">
        <f t="shared" si="399"/>
        <v>129150.9533333334</v>
      </c>
      <c r="DT30" s="86">
        <f t="shared" si="399"/>
        <v>1725801.8099999977</v>
      </c>
      <c r="DU30" s="86">
        <f t="shared" si="399"/>
        <v>129150.9533333334</v>
      </c>
      <c r="DV30" s="86">
        <f t="shared" si="399"/>
        <v>1596650.8566666641</v>
      </c>
      <c r="DW30" s="86">
        <f t="shared" si="399"/>
        <v>123054.28333333341</v>
      </c>
      <c r="DX30" s="86">
        <f t="shared" si="399"/>
        <v>1467500.1033333302</v>
      </c>
      <c r="DY30" s="86">
        <f t="shared" si="399"/>
        <v>123054.28333333341</v>
      </c>
      <c r="DZ30" s="86">
        <f t="shared" si="399"/>
        <v>1344445.8199999966</v>
      </c>
      <c r="EA30" s="86">
        <f t="shared" si="399"/>
        <v>123054.28333333341</v>
      </c>
      <c r="EB30" s="86">
        <f t="shared" si="399"/>
        <v>1221391.5366666634</v>
      </c>
      <c r="EC30" s="86">
        <f t="shared" si="399"/>
        <v>123054.28333333341</v>
      </c>
      <c r="ED30" s="86">
        <f t="shared" si="399"/>
        <v>1098337.2533333297</v>
      </c>
      <c r="EE30" s="86">
        <f t="shared" si="399"/>
        <v>123054.28333333341</v>
      </c>
      <c r="EF30" s="86">
        <f t="shared" si="399"/>
        <v>975282.96999999648</v>
      </c>
      <c r="EG30" s="86">
        <f t="shared" si="399"/>
        <v>123054.28333333341</v>
      </c>
      <c r="EH30" s="86">
        <f t="shared" si="399"/>
        <v>852228.48666666378</v>
      </c>
      <c r="EI30" s="86">
        <f t="shared" si="399"/>
        <v>120120.9533333334</v>
      </c>
      <c r="EJ30" s="86">
        <f t="shared" si="399"/>
        <v>732107.53333333042</v>
      </c>
      <c r="EK30" s="86">
        <f t="shared" si="399"/>
        <v>120120.9533333334</v>
      </c>
      <c r="EL30" s="86">
        <f t="shared" si="399"/>
        <v>611986.57999999705</v>
      </c>
      <c r="EM30" s="86">
        <f t="shared" si="399"/>
        <v>120120.9533333334</v>
      </c>
      <c r="EN30" s="86">
        <f t="shared" si="399"/>
        <v>491865.62666666362</v>
      </c>
      <c r="EO30" s="86">
        <f t="shared" si="399"/>
        <v>120120.9533333334</v>
      </c>
      <c r="EP30" s="86">
        <f t="shared" si="399"/>
        <v>371744.6733333302</v>
      </c>
      <c r="EQ30" s="86">
        <f t="shared" ref="EQ30:EX30" si="400">EQ28+EQ29</f>
        <v>120120.9533333334</v>
      </c>
      <c r="ER30" s="86">
        <f t="shared" si="400"/>
        <v>251623.51999999766</v>
      </c>
      <c r="ES30" s="86">
        <f t="shared" si="400"/>
        <v>31854.290000000045</v>
      </c>
      <c r="ET30" s="86">
        <f t="shared" si="400"/>
        <v>219769.22999999759</v>
      </c>
      <c r="EU30" s="86">
        <f t="shared" si="400"/>
        <v>19544.760000000017</v>
      </c>
      <c r="EV30" s="86">
        <f t="shared" si="400"/>
        <v>187914.73999999897</v>
      </c>
      <c r="EW30" s="86">
        <f t="shared" si="400"/>
        <v>19544.760000000017</v>
      </c>
      <c r="EX30" s="86">
        <f t="shared" si="400"/>
        <v>168369.97999999896</v>
      </c>
      <c r="EY30" s="86">
        <f t="shared" ref="EY30:FB30" si="401">EY28+EY29</f>
        <v>19544.760000000686</v>
      </c>
      <c r="EZ30" s="86">
        <f t="shared" si="401"/>
        <v>148825.21999999828</v>
      </c>
      <c r="FA30" s="86">
        <f t="shared" si="401"/>
        <v>10891.43000000201</v>
      </c>
      <c r="FB30" s="86">
        <f t="shared" si="401"/>
        <v>129280.25999999716</v>
      </c>
      <c r="FC30" s="86">
        <f t="shared" ref="FC30:FZ30" si="402">FC28+FC29</f>
        <v>10891.430000005357</v>
      </c>
      <c r="FD30" s="86">
        <f t="shared" si="402"/>
        <v>118388.82999999179</v>
      </c>
      <c r="FE30" s="86">
        <f t="shared" si="402"/>
        <v>10891.430000014059</v>
      </c>
      <c r="FF30" s="86">
        <f t="shared" si="402"/>
        <v>107497.19999997783</v>
      </c>
      <c r="FG30" s="86">
        <f t="shared" si="402"/>
        <v>8958.1000000368167</v>
      </c>
      <c r="FH30" s="86">
        <f t="shared" si="402"/>
        <v>98539.099999941012</v>
      </c>
      <c r="FI30" s="86">
        <f t="shared" si="402"/>
        <v>8958.1000000963923</v>
      </c>
      <c r="FJ30" s="86">
        <f t="shared" si="402"/>
        <v>89580.999999844615</v>
      </c>
      <c r="FK30" s="86">
        <f t="shared" si="402"/>
        <v>8958.1000002523597</v>
      </c>
      <c r="FL30" s="86">
        <f t="shared" si="402"/>
        <v>80622.89999959225</v>
      </c>
      <c r="FM30" s="86">
        <f t="shared" si="402"/>
        <v>8958.1000006606864</v>
      </c>
      <c r="FN30" s="86">
        <f t="shared" si="402"/>
        <v>71664.799998931558</v>
      </c>
      <c r="FO30" s="86">
        <f t="shared" si="402"/>
        <v>8958.1000017296992</v>
      </c>
      <c r="FP30" s="86">
        <f t="shared" si="402"/>
        <v>62706.69999720186</v>
      </c>
      <c r="FQ30" s="86">
        <f t="shared" si="402"/>
        <v>8958.1000045284109</v>
      </c>
      <c r="FR30" s="86">
        <f t="shared" si="402"/>
        <v>53748.599992673451</v>
      </c>
      <c r="FS30" s="86">
        <f t="shared" si="402"/>
        <v>8958.100011855533</v>
      </c>
      <c r="FT30" s="86">
        <f t="shared" si="402"/>
        <v>44790.49998081792</v>
      </c>
      <c r="FU30" s="86">
        <f t="shared" si="402"/>
        <v>8958.1000310381878</v>
      </c>
      <c r="FV30" s="86">
        <f t="shared" si="402"/>
        <v>35832.399949779734</v>
      </c>
      <c r="FW30" s="86">
        <f t="shared" si="402"/>
        <v>8958.10008125903</v>
      </c>
      <c r="FX30" s="86">
        <f t="shared" si="402"/>
        <v>26874.299868520706</v>
      </c>
      <c r="FY30" s="86">
        <f t="shared" si="402"/>
        <v>8958.100212738902</v>
      </c>
      <c r="FZ30" s="86">
        <f t="shared" si="402"/>
        <v>17916.199655781806</v>
      </c>
      <c r="GA30" s="86">
        <f t="shared" ref="GA30:GD30" si="403">GA28+GA29</f>
        <v>8958.1005569576755</v>
      </c>
      <c r="GB30" s="86">
        <f t="shared" si="403"/>
        <v>8958.0990988241301</v>
      </c>
      <c r="GC30" s="86">
        <f t="shared" si="403"/>
        <v>8958.1014581341242</v>
      </c>
      <c r="GD30" s="86">
        <f t="shared" si="403"/>
        <v>-2.359310572501272E-3</v>
      </c>
    </row>
    <row r="31" spans="1:187" x14ac:dyDescent="0.3">
      <c r="BT31" s="88"/>
    </row>
    <row r="32" spans="1:187" x14ac:dyDescent="0.3">
      <c r="BT32" s="89"/>
    </row>
    <row r="33" spans="72:72" x14ac:dyDescent="0.3">
      <c r="BT33" s="8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A540A-7E92-4AC0-8B6F-63CCA02A437C}">
  <dimension ref="A1:BC86"/>
  <sheetViews>
    <sheetView zoomScaleNormal="100" workbookViewId="0">
      <pane xSplit="1" ySplit="4" topLeftCell="B82" activePane="bottomRight" state="frozen"/>
      <selection activeCell="BX1" sqref="BX1:CR1048576"/>
      <selection pane="topRight" activeCell="BX1" sqref="BX1:CR1048576"/>
      <selection pane="bottomLeft" activeCell="BX1" sqref="BX1:CR1048576"/>
      <selection pane="bottomRight" activeCell="AZ99" sqref="AZ99:AZ100"/>
    </sheetView>
  </sheetViews>
  <sheetFormatPr defaultRowHeight="14.4" x14ac:dyDescent="0.3"/>
  <cols>
    <col min="1" max="1" width="13.33203125" bestFit="1" customWidth="1"/>
    <col min="2" max="2" width="10.33203125" bestFit="1" customWidth="1"/>
    <col min="3" max="3" width="10.5546875" bestFit="1" customWidth="1"/>
    <col min="4" max="4" width="13" bestFit="1" customWidth="1"/>
    <col min="5" max="5" width="8.33203125" bestFit="1" customWidth="1"/>
    <col min="6" max="6" width="10.5546875" bestFit="1" customWidth="1"/>
    <col min="7" max="7" width="14.33203125" bestFit="1" customWidth="1"/>
    <col min="8" max="8" width="12.109375" bestFit="1" customWidth="1"/>
    <col min="9" max="9" width="8.33203125" bestFit="1" customWidth="1"/>
    <col min="10" max="11" width="14.33203125" bestFit="1" customWidth="1"/>
    <col min="12" max="12" width="12.109375" bestFit="1" customWidth="1"/>
    <col min="13" max="13" width="8.33203125" bestFit="1" customWidth="1"/>
    <col min="14" max="14" width="10.5546875" bestFit="1" customWidth="1"/>
    <col min="15" max="15" width="14.33203125" bestFit="1" customWidth="1"/>
    <col min="16" max="16" width="12.109375" bestFit="1" customWidth="1"/>
    <col min="17" max="17" width="8.33203125" bestFit="1" customWidth="1"/>
    <col min="18" max="18" width="10.5546875" bestFit="1" customWidth="1"/>
    <col min="19" max="19" width="14.33203125" bestFit="1" customWidth="1"/>
    <col min="20" max="20" width="12.109375" bestFit="1" customWidth="1"/>
    <col min="21" max="21" width="8.33203125" bestFit="1" customWidth="1"/>
    <col min="22" max="22" width="10.5546875" bestFit="1" customWidth="1"/>
    <col min="23" max="23" width="14.33203125" bestFit="1" customWidth="1"/>
    <col min="24" max="24" width="12.109375" bestFit="1" customWidth="1"/>
    <col min="25" max="25" width="8.33203125" bestFit="1" customWidth="1"/>
    <col min="26" max="26" width="10.5546875" bestFit="1" customWidth="1"/>
    <col min="27" max="27" width="14.33203125" bestFit="1" customWidth="1"/>
    <col min="28" max="28" width="12.109375" bestFit="1" customWidth="1"/>
    <col min="29" max="29" width="8.33203125" bestFit="1" customWidth="1"/>
    <col min="30" max="30" width="10.5546875" bestFit="1" customWidth="1"/>
    <col min="31" max="31" width="14.33203125" bestFit="1" customWidth="1"/>
    <col min="32" max="32" width="12.109375" bestFit="1" customWidth="1"/>
    <col min="33" max="33" width="8.33203125" bestFit="1" customWidth="1"/>
    <col min="34" max="34" width="10.5546875" bestFit="1" customWidth="1"/>
    <col min="35" max="35" width="14.33203125" bestFit="1" customWidth="1"/>
    <col min="36" max="36" width="13.6640625" bestFit="1" customWidth="1"/>
    <col min="37" max="37" width="8.33203125" bestFit="1" customWidth="1"/>
    <col min="38" max="38" width="10.5546875" bestFit="1" customWidth="1"/>
    <col min="39" max="39" width="14.33203125" bestFit="1" customWidth="1"/>
    <col min="40" max="40" width="12.109375" bestFit="1" customWidth="1"/>
    <col min="41" max="41" width="8.33203125" bestFit="1" customWidth="1"/>
    <col min="42" max="42" width="10.5546875" bestFit="1" customWidth="1"/>
    <col min="43" max="43" width="14.33203125" bestFit="1" customWidth="1"/>
    <col min="44" max="44" width="12.109375" bestFit="1" customWidth="1"/>
    <col min="45" max="45" width="8.33203125" bestFit="1" customWidth="1"/>
    <col min="46" max="46" width="11.33203125" bestFit="1" customWidth="1"/>
    <col min="47" max="47" width="14.33203125" bestFit="1" customWidth="1"/>
    <col min="48" max="48" width="12.109375" bestFit="1" customWidth="1"/>
    <col min="51" max="51" width="8.6640625" bestFit="1" customWidth="1"/>
    <col min="52" max="52" width="12.6640625" bestFit="1" customWidth="1"/>
    <col min="53" max="53" width="17.33203125" bestFit="1" customWidth="1"/>
    <col min="54" max="54" width="9.6640625" bestFit="1" customWidth="1"/>
    <col min="55" max="55" width="11.44140625" bestFit="1" customWidth="1"/>
  </cols>
  <sheetData>
    <row r="1" spans="1:54" x14ac:dyDescent="0.3">
      <c r="A1" t="s">
        <v>127</v>
      </c>
    </row>
    <row r="2" spans="1:54" ht="15" thickBot="1" x14ac:dyDescent="0.35"/>
    <row r="3" spans="1:54" x14ac:dyDescent="0.3">
      <c r="A3" s="90" t="s">
        <v>128</v>
      </c>
      <c r="B3" s="91"/>
      <c r="C3" s="91"/>
      <c r="D3" s="92"/>
      <c r="E3" s="90" t="s">
        <v>129</v>
      </c>
      <c r="F3" s="91"/>
      <c r="G3" s="91"/>
      <c r="H3" s="92"/>
      <c r="I3" s="90" t="s">
        <v>130</v>
      </c>
      <c r="J3" s="91"/>
      <c r="K3" s="91"/>
      <c r="L3" s="92"/>
      <c r="M3" s="90" t="s">
        <v>131</v>
      </c>
      <c r="N3" s="91"/>
      <c r="O3" s="91"/>
      <c r="P3" s="92"/>
      <c r="Q3" s="90" t="s">
        <v>132</v>
      </c>
      <c r="R3" s="91"/>
      <c r="S3" s="91"/>
      <c r="T3" s="92"/>
      <c r="U3" s="90" t="s">
        <v>133</v>
      </c>
      <c r="V3" s="91"/>
      <c r="W3" s="91"/>
      <c r="X3" s="92"/>
      <c r="Y3" s="90" t="s">
        <v>134</v>
      </c>
      <c r="Z3" s="91"/>
      <c r="AA3" s="91"/>
      <c r="AB3" s="92"/>
      <c r="AC3" s="90" t="s">
        <v>135</v>
      </c>
      <c r="AD3" s="91"/>
      <c r="AE3" s="91"/>
      <c r="AF3" s="92"/>
      <c r="AG3" s="90" t="s">
        <v>136</v>
      </c>
      <c r="AH3" s="91"/>
      <c r="AI3" s="91"/>
      <c r="AJ3" s="92"/>
      <c r="AK3" s="90" t="s">
        <v>137</v>
      </c>
      <c r="AL3" s="91"/>
      <c r="AM3" s="91"/>
      <c r="AN3" s="92"/>
      <c r="AO3" s="90" t="s">
        <v>138</v>
      </c>
      <c r="AP3" s="91"/>
      <c r="AQ3" s="91"/>
      <c r="AR3" s="92"/>
      <c r="AS3" s="90" t="s">
        <v>139</v>
      </c>
      <c r="AT3" s="91"/>
      <c r="AU3" s="91"/>
      <c r="AV3" s="92"/>
      <c r="AY3" s="93" t="s">
        <v>140</v>
      </c>
      <c r="AZ3" s="93"/>
      <c r="BA3" s="93"/>
    </row>
    <row r="4" spans="1:54" x14ac:dyDescent="0.3">
      <c r="A4" s="94" t="s">
        <v>81</v>
      </c>
      <c r="B4" s="95" t="s">
        <v>141</v>
      </c>
      <c r="C4" s="95" t="s">
        <v>142</v>
      </c>
      <c r="D4" s="96" t="s">
        <v>143</v>
      </c>
      <c r="E4" s="94" t="s">
        <v>144</v>
      </c>
      <c r="F4" s="95" t="s">
        <v>145</v>
      </c>
      <c r="G4" s="95" t="s">
        <v>146</v>
      </c>
      <c r="H4" s="96" t="s">
        <v>147</v>
      </c>
      <c r="I4" s="94" t="s">
        <v>144</v>
      </c>
      <c r="J4" s="95" t="s">
        <v>145</v>
      </c>
      <c r="K4" s="95" t="s">
        <v>146</v>
      </c>
      <c r="L4" s="96" t="s">
        <v>147</v>
      </c>
      <c r="M4" s="94" t="s">
        <v>144</v>
      </c>
      <c r="N4" s="95" t="s">
        <v>145</v>
      </c>
      <c r="O4" s="95" t="s">
        <v>146</v>
      </c>
      <c r="P4" s="96" t="s">
        <v>147</v>
      </c>
      <c r="Q4" s="94" t="s">
        <v>144</v>
      </c>
      <c r="R4" s="95" t="s">
        <v>145</v>
      </c>
      <c r="S4" s="95" t="s">
        <v>146</v>
      </c>
      <c r="T4" s="96" t="s">
        <v>147</v>
      </c>
      <c r="U4" s="94" t="s">
        <v>144</v>
      </c>
      <c r="V4" s="95" t="s">
        <v>145</v>
      </c>
      <c r="W4" s="95" t="s">
        <v>146</v>
      </c>
      <c r="X4" s="96" t="s">
        <v>147</v>
      </c>
      <c r="Y4" s="94" t="s">
        <v>144</v>
      </c>
      <c r="Z4" s="95" t="s">
        <v>145</v>
      </c>
      <c r="AA4" s="95" t="s">
        <v>146</v>
      </c>
      <c r="AB4" s="96" t="s">
        <v>147</v>
      </c>
      <c r="AC4" s="94" t="s">
        <v>144</v>
      </c>
      <c r="AD4" s="95" t="s">
        <v>145</v>
      </c>
      <c r="AE4" s="95" t="s">
        <v>146</v>
      </c>
      <c r="AF4" s="96" t="s">
        <v>147</v>
      </c>
      <c r="AG4" s="94" t="s">
        <v>144</v>
      </c>
      <c r="AH4" s="95" t="s">
        <v>145</v>
      </c>
      <c r="AI4" s="95" t="s">
        <v>146</v>
      </c>
      <c r="AJ4" s="96" t="s">
        <v>147</v>
      </c>
      <c r="AK4" s="94" t="s">
        <v>144</v>
      </c>
      <c r="AL4" s="95" t="s">
        <v>145</v>
      </c>
      <c r="AM4" s="95" t="s">
        <v>146</v>
      </c>
      <c r="AN4" s="96" t="s">
        <v>147</v>
      </c>
      <c r="AO4" s="94" t="s">
        <v>144</v>
      </c>
      <c r="AP4" s="95" t="s">
        <v>145</v>
      </c>
      <c r="AQ4" s="95" t="s">
        <v>146</v>
      </c>
      <c r="AR4" s="96" t="s">
        <v>147</v>
      </c>
      <c r="AS4" s="94" t="s">
        <v>144</v>
      </c>
      <c r="AT4" s="95" t="s">
        <v>145</v>
      </c>
      <c r="AU4" s="95" t="s">
        <v>146</v>
      </c>
      <c r="AV4" s="96" t="s">
        <v>147</v>
      </c>
      <c r="AY4" s="97" t="s">
        <v>144</v>
      </c>
      <c r="AZ4" s="97" t="s">
        <v>145</v>
      </c>
      <c r="BA4" s="97" t="s">
        <v>146</v>
      </c>
    </row>
    <row r="5" spans="1:54" s="100" customFormat="1" x14ac:dyDescent="0.3">
      <c r="A5" s="98">
        <v>44986</v>
      </c>
      <c r="B5" s="99">
        <v>89577.640000000014</v>
      </c>
      <c r="D5" s="101"/>
      <c r="E5" s="98">
        <f>+A5</f>
        <v>44986</v>
      </c>
      <c r="F5" s="99">
        <f>+[1]FINANZ.!Q6</f>
        <v>39496.120000000003</v>
      </c>
      <c r="H5" s="101"/>
      <c r="I5" s="98">
        <f>+A5</f>
        <v>44986</v>
      </c>
      <c r="J5" s="99">
        <f>+[1]FINANZ.!Q8</f>
        <v>18643.519999999997</v>
      </c>
      <c r="L5" s="101"/>
      <c r="M5" s="98">
        <f>+A5</f>
        <v>44986</v>
      </c>
      <c r="N5" s="99">
        <v>171762.02</v>
      </c>
      <c r="P5" s="101"/>
      <c r="Q5" s="98">
        <f>+A5</f>
        <v>44986</v>
      </c>
      <c r="R5" s="99">
        <v>704347.65</v>
      </c>
      <c r="T5" s="101"/>
      <c r="U5" s="98">
        <f>+Q5</f>
        <v>44986</v>
      </c>
      <c r="V5" s="99">
        <f>+[1]FINANZ.!Q12</f>
        <v>17344.89</v>
      </c>
      <c r="X5" s="101"/>
      <c r="Y5" s="98">
        <f>+U5</f>
        <v>44986</v>
      </c>
      <c r="Z5" s="99">
        <f>+[1]FINANZ.!Q15</f>
        <v>164285.84999999998</v>
      </c>
      <c r="AB5" s="101"/>
      <c r="AC5" s="98">
        <f>+Y5</f>
        <v>44986</v>
      </c>
      <c r="AD5" s="99">
        <v>200000</v>
      </c>
      <c r="AF5" s="101"/>
      <c r="AG5" s="98">
        <f>+AC5</f>
        <v>44986</v>
      </c>
      <c r="AH5" s="99">
        <f>+[1]FINANZ.!Q17</f>
        <v>480931.44999999995</v>
      </c>
      <c r="AJ5" s="101"/>
      <c r="AK5" s="98">
        <f>+AG5</f>
        <v>44986</v>
      </c>
      <c r="AL5" s="99">
        <f>+[1]FINANZ.!Q19</f>
        <v>250983.21</v>
      </c>
      <c r="AN5" s="101"/>
      <c r="AO5" s="98">
        <f>+AK5</f>
        <v>44986</v>
      </c>
      <c r="AP5" s="99">
        <f>+[1]FINANZ.!Q18</f>
        <v>279855.33</v>
      </c>
      <c r="AR5" s="101"/>
      <c r="AS5" s="98">
        <f>+AO5</f>
        <v>44986</v>
      </c>
      <c r="AT5" s="102">
        <f>+[1]FINANZ.!Q20</f>
        <v>282716.39</v>
      </c>
      <c r="AV5" s="101"/>
      <c r="AY5" s="103">
        <f>+AS5</f>
        <v>44986</v>
      </c>
      <c r="AZ5" s="104">
        <f>+B5+F5+J5+N5+R5+V5+Z5+AD5+AH5+AL5+AP5+AT5</f>
        <v>2699944.0700000003</v>
      </c>
      <c r="BA5" s="104">
        <f>+C5+G5+K5+O5+S5+W5+AA5+AE5+AI5+AM5+AQ5+AU5</f>
        <v>0</v>
      </c>
      <c r="BB5" s="104">
        <f>+D5+H5+L5+P5+T5+X5+AB5+AF5+AJ5+AN5+AR5+AV5</f>
        <v>0</v>
      </c>
    </row>
    <row r="6" spans="1:54" x14ac:dyDescent="0.3">
      <c r="A6" s="105">
        <v>45017</v>
      </c>
      <c r="B6" s="106">
        <f>+B5-C6</f>
        <v>83669.310000000012</v>
      </c>
      <c r="C6">
        <v>5908.33</v>
      </c>
      <c r="D6" s="107">
        <v>124.05</v>
      </c>
      <c r="E6" s="105">
        <f t="shared" ref="E6:E69" si="0">+A6</f>
        <v>45017</v>
      </c>
      <c r="F6" s="106">
        <f>+F5-G6</f>
        <v>37454.25</v>
      </c>
      <c r="G6">
        <v>2041.87</v>
      </c>
      <c r="H6" s="107">
        <v>69.11</v>
      </c>
      <c r="I6" s="105">
        <f t="shared" ref="I6:I69" si="1">+A6</f>
        <v>45017</v>
      </c>
      <c r="J6" s="106">
        <f>+J5-K6</f>
        <v>17623.209999999995</v>
      </c>
      <c r="K6">
        <v>1020.31</v>
      </c>
      <c r="L6" s="107">
        <v>29</v>
      </c>
      <c r="M6" s="105">
        <f t="shared" ref="M6:M69" si="2">+A6</f>
        <v>45017</v>
      </c>
      <c r="N6" s="106">
        <f>+N5-O6</f>
        <v>166713.12999999998</v>
      </c>
      <c r="O6">
        <v>5048.8900000000003</v>
      </c>
      <c r="P6" s="107">
        <v>287.20999999999998</v>
      </c>
      <c r="Q6" s="105">
        <f t="shared" ref="Q6:Q69" si="3">+A6</f>
        <v>45017</v>
      </c>
      <c r="R6" s="106">
        <f>+R5-S6</f>
        <v>704347.65</v>
      </c>
      <c r="T6" s="107"/>
      <c r="U6" s="105">
        <f t="shared" ref="U6:U69" si="4">+Q6</f>
        <v>45017</v>
      </c>
      <c r="V6" s="106"/>
      <c r="X6" s="107"/>
      <c r="Y6" s="105">
        <f t="shared" ref="Y6:Y69" si="5">+U6</f>
        <v>45017</v>
      </c>
      <c r="Z6" s="106">
        <f>+Z5-AA6</f>
        <v>157142.99999999997</v>
      </c>
      <c r="AA6">
        <v>7142.85</v>
      </c>
      <c r="AB6" s="107">
        <v>134.38999999999999</v>
      </c>
      <c r="AC6" s="105">
        <f t="shared" ref="AC6:AC69" si="6">+Y6</f>
        <v>45017</v>
      </c>
      <c r="AD6" s="106">
        <f>+AD5-AE6</f>
        <v>200000</v>
      </c>
      <c r="AF6" s="107"/>
      <c r="AG6" s="105">
        <f t="shared" ref="AG6:AG69" si="7">+AC6</f>
        <v>45017</v>
      </c>
      <c r="AH6" s="106">
        <f>+AH5-AI6</f>
        <v>470263.33999999997</v>
      </c>
      <c r="AI6">
        <v>10668.11</v>
      </c>
      <c r="AJ6" s="107"/>
      <c r="AK6" s="105">
        <f t="shared" ref="AK6:AK69" si="8">+AG6</f>
        <v>45017</v>
      </c>
      <c r="AL6" s="106">
        <f>+AL5-AM6</f>
        <v>244199.88</v>
      </c>
      <c r="AM6">
        <v>6783.33</v>
      </c>
      <c r="AN6" s="107">
        <v>263.52999999999997</v>
      </c>
      <c r="AO6" s="105">
        <f t="shared" ref="AO6:AO69" si="9">+AK6</f>
        <v>45017</v>
      </c>
      <c r="AP6" s="106">
        <f>+AP5-AQ6</f>
        <v>252104.55000000002</v>
      </c>
      <c r="AQ6">
        <v>27750.78</v>
      </c>
      <c r="AR6" s="107">
        <v>524.72</v>
      </c>
      <c r="AS6" s="105">
        <f t="shared" ref="AS6:AS69" si="10">+AO6</f>
        <v>45017</v>
      </c>
      <c r="AT6" s="108">
        <f>+AT5-AU6</f>
        <v>276133.37</v>
      </c>
      <c r="AU6">
        <v>6583.02</v>
      </c>
      <c r="AV6" s="107">
        <v>306.27</v>
      </c>
      <c r="AY6" s="109">
        <f t="shared" ref="AY6:AY69" si="11">+AS6</f>
        <v>45017</v>
      </c>
      <c r="AZ6" s="110">
        <f t="shared" ref="AZ6:BB69" si="12">+B6+F6+J6+N6+R6+V6+Z6+AD6+AH6+AL6+AP6+AT6</f>
        <v>2609651.69</v>
      </c>
      <c r="BA6" s="110">
        <f t="shared" si="12"/>
        <v>72947.490000000005</v>
      </c>
      <c r="BB6" s="104">
        <f t="shared" si="12"/>
        <v>1738.28</v>
      </c>
    </row>
    <row r="7" spans="1:54" x14ac:dyDescent="0.3">
      <c r="A7" s="105">
        <v>45047</v>
      </c>
      <c r="B7" s="106">
        <f t="shared" ref="B7:B19" si="13">+B6-C7</f>
        <v>77751.920000000013</v>
      </c>
      <c r="C7">
        <v>5917.39</v>
      </c>
      <c r="D7" s="107">
        <v>136.56</v>
      </c>
      <c r="E7" s="105">
        <f t="shared" si="0"/>
        <v>45047</v>
      </c>
      <c r="F7" s="106">
        <f t="shared" ref="F7:F23" si="14">+F6-G7</f>
        <v>35408.43</v>
      </c>
      <c r="G7">
        <v>2045.82</v>
      </c>
      <c r="H7" s="107">
        <v>77.239999999999995</v>
      </c>
      <c r="I7" s="105">
        <f t="shared" si="1"/>
        <v>45047</v>
      </c>
      <c r="J7" s="106">
        <f t="shared" ref="J7:J23" si="15">+J6-K7</f>
        <v>16601.129999999994</v>
      </c>
      <c r="K7">
        <v>1022.08</v>
      </c>
      <c r="L7" s="107">
        <v>32.299999999999997</v>
      </c>
      <c r="M7" s="105">
        <f t="shared" si="2"/>
        <v>45047</v>
      </c>
      <c r="N7" s="106">
        <f t="shared" ref="N7:N38" si="16">+N6-O7</f>
        <v>161654.88999999998</v>
      </c>
      <c r="O7">
        <v>5058.24</v>
      </c>
      <c r="P7" s="107">
        <v>328.55</v>
      </c>
      <c r="Q7" s="105">
        <f t="shared" si="3"/>
        <v>45047</v>
      </c>
      <c r="R7" s="106">
        <f t="shared" ref="R7:R70" si="17">+R6-S7</f>
        <v>704347.65</v>
      </c>
      <c r="T7" s="107"/>
      <c r="U7" s="105">
        <f t="shared" si="4"/>
        <v>45047</v>
      </c>
      <c r="V7" s="106"/>
      <c r="X7" s="107"/>
      <c r="Y7" s="105">
        <f t="shared" si="5"/>
        <v>45047</v>
      </c>
      <c r="Z7" s="106">
        <f t="shared" ref="Z7:Z28" si="18">+Z6-AA7</f>
        <v>150000.14999999997</v>
      </c>
      <c r="AA7">
        <v>7142.85</v>
      </c>
      <c r="AB7" s="107">
        <v>124.4</v>
      </c>
      <c r="AC7" s="105">
        <f t="shared" si="6"/>
        <v>45047</v>
      </c>
      <c r="AD7" s="106">
        <f t="shared" ref="AD7:AD70" si="19">+AD6-AE7</f>
        <v>200000</v>
      </c>
      <c r="AF7" s="107"/>
      <c r="AG7" s="105">
        <f t="shared" si="7"/>
        <v>45047</v>
      </c>
      <c r="AH7" s="106">
        <f t="shared" ref="AH7:AH49" si="20">+AH6-AI7</f>
        <v>459583.22</v>
      </c>
      <c r="AI7">
        <v>10680.12</v>
      </c>
      <c r="AJ7" s="107"/>
      <c r="AK7" s="105">
        <f t="shared" si="8"/>
        <v>45047</v>
      </c>
      <c r="AL7" s="106">
        <f t="shared" ref="AL7:AL42" si="21">+AL6-AM7</f>
        <v>237416.55000000002</v>
      </c>
      <c r="AM7">
        <v>6783.33</v>
      </c>
      <c r="AN7" s="107">
        <v>302.2</v>
      </c>
      <c r="AO7" s="105">
        <f t="shared" si="9"/>
        <v>45047</v>
      </c>
      <c r="AP7" s="106">
        <f t="shared" ref="AP7:AP33" si="22">+AP6-AQ7</f>
        <v>252104.55000000002</v>
      </c>
      <c r="AR7" s="107"/>
      <c r="AS7" s="105">
        <f t="shared" si="10"/>
        <v>45047</v>
      </c>
      <c r="AT7" s="108">
        <f t="shared" ref="AT7:AT47" si="23">+AT6-AU7</f>
        <v>269543.21999999997</v>
      </c>
      <c r="AU7">
        <v>6590.15</v>
      </c>
      <c r="AV7" s="107">
        <v>299.14</v>
      </c>
      <c r="AY7" s="109">
        <f t="shared" si="11"/>
        <v>45047</v>
      </c>
      <c r="AZ7" s="110">
        <f t="shared" si="12"/>
        <v>2564411.71</v>
      </c>
      <c r="BA7" s="110">
        <f t="shared" si="12"/>
        <v>45239.98</v>
      </c>
      <c r="BB7" s="104">
        <f t="shared" si="12"/>
        <v>1300.3899999999999</v>
      </c>
    </row>
    <row r="8" spans="1:54" x14ac:dyDescent="0.3">
      <c r="A8" s="105">
        <v>45078</v>
      </c>
      <c r="B8" s="106">
        <f t="shared" si="13"/>
        <v>71813.930000000008</v>
      </c>
      <c r="C8">
        <v>5937.99</v>
      </c>
      <c r="D8" s="107">
        <v>115.37</v>
      </c>
      <c r="E8" s="105">
        <f t="shared" si="0"/>
        <v>45078</v>
      </c>
      <c r="F8" s="106">
        <f t="shared" si="14"/>
        <v>33352.01</v>
      </c>
      <c r="G8">
        <v>2056.42</v>
      </c>
      <c r="H8" s="107">
        <v>66.39</v>
      </c>
      <c r="I8" s="105">
        <f t="shared" si="1"/>
        <v>45078</v>
      </c>
      <c r="J8" s="106">
        <f t="shared" si="15"/>
        <v>15574.529999999993</v>
      </c>
      <c r="K8">
        <v>1026.5999999999999</v>
      </c>
      <c r="L8" s="107">
        <v>27.66</v>
      </c>
      <c r="M8" s="105">
        <f t="shared" si="2"/>
        <v>45078</v>
      </c>
      <c r="N8" s="106">
        <f t="shared" si="16"/>
        <v>156558.31999999998</v>
      </c>
      <c r="O8">
        <v>5096.57</v>
      </c>
      <c r="P8" s="107">
        <v>289.62</v>
      </c>
      <c r="Q8" s="105">
        <f t="shared" si="3"/>
        <v>45078</v>
      </c>
      <c r="R8" s="106">
        <f t="shared" si="17"/>
        <v>678260.70000000007</v>
      </c>
      <c r="S8">
        <v>26086.95</v>
      </c>
      <c r="T8" s="107">
        <v>3204.78</v>
      </c>
      <c r="U8" s="105">
        <f t="shared" si="4"/>
        <v>45078</v>
      </c>
      <c r="V8" s="106">
        <f>+V5-W8</f>
        <v>0</v>
      </c>
      <c r="W8">
        <v>17344.89</v>
      </c>
      <c r="X8" s="107">
        <v>195.13</v>
      </c>
      <c r="Y8" s="105">
        <f t="shared" si="5"/>
        <v>45078</v>
      </c>
      <c r="Z8" s="106">
        <f t="shared" si="18"/>
        <v>142857.29999999996</v>
      </c>
      <c r="AA8">
        <v>7142.85</v>
      </c>
      <c r="AB8" s="107">
        <v>122.7</v>
      </c>
      <c r="AC8" s="105">
        <f t="shared" si="6"/>
        <v>45078</v>
      </c>
      <c r="AD8" s="106">
        <f t="shared" si="19"/>
        <v>200000</v>
      </c>
      <c r="AF8" s="107">
        <v>648.9</v>
      </c>
      <c r="AG8" s="105">
        <f t="shared" si="7"/>
        <v>45078</v>
      </c>
      <c r="AH8" s="106">
        <f t="shared" si="20"/>
        <v>448891.08999999997</v>
      </c>
      <c r="AI8">
        <v>10692.13</v>
      </c>
      <c r="AJ8" s="107"/>
      <c r="AK8" s="105">
        <f t="shared" si="8"/>
        <v>45078</v>
      </c>
      <c r="AL8" s="106">
        <f t="shared" si="21"/>
        <v>230633.22000000003</v>
      </c>
      <c r="AM8">
        <v>6783.33</v>
      </c>
      <c r="AN8" s="107">
        <v>267.08999999999997</v>
      </c>
      <c r="AO8" s="105">
        <f t="shared" si="9"/>
        <v>45078</v>
      </c>
      <c r="AP8" s="106">
        <f t="shared" si="22"/>
        <v>252104.55000000002</v>
      </c>
      <c r="AR8" s="107"/>
      <c r="AS8" s="105">
        <f t="shared" si="10"/>
        <v>45078</v>
      </c>
      <c r="AT8" s="108">
        <f t="shared" si="23"/>
        <v>262945.93</v>
      </c>
      <c r="AU8">
        <v>6597.29</v>
      </c>
      <c r="AV8" s="107">
        <v>292</v>
      </c>
      <c r="AY8" s="109">
        <f t="shared" si="11"/>
        <v>45078</v>
      </c>
      <c r="AZ8" s="110">
        <f t="shared" si="12"/>
        <v>2492991.58</v>
      </c>
      <c r="BA8" s="110">
        <f t="shared" si="12"/>
        <v>88765.01999999999</v>
      </c>
      <c r="BB8" s="104">
        <f t="shared" si="12"/>
        <v>5229.6400000000003</v>
      </c>
    </row>
    <row r="9" spans="1:54" x14ac:dyDescent="0.3">
      <c r="A9" s="105">
        <v>45108</v>
      </c>
      <c r="B9" s="106">
        <f t="shared" si="13"/>
        <v>65878.570000000007</v>
      </c>
      <c r="C9">
        <v>5935.36</v>
      </c>
      <c r="D9" s="107">
        <v>110.11</v>
      </c>
      <c r="E9" s="105">
        <f t="shared" si="0"/>
        <v>45108</v>
      </c>
      <c r="F9" s="106">
        <f t="shared" si="14"/>
        <v>31298.240000000002</v>
      </c>
      <c r="G9">
        <v>2053.77</v>
      </c>
      <c r="H9" s="107">
        <v>64.61</v>
      </c>
      <c r="I9" s="105">
        <f t="shared" si="1"/>
        <v>45108</v>
      </c>
      <c r="J9" s="106">
        <f t="shared" si="15"/>
        <v>14548.929999999993</v>
      </c>
      <c r="K9">
        <v>1025.5999999999999</v>
      </c>
      <c r="L9" s="107">
        <v>26.82</v>
      </c>
      <c r="M9" s="105">
        <f t="shared" si="2"/>
        <v>45108</v>
      </c>
      <c r="N9" s="106">
        <f t="shared" si="16"/>
        <v>151481.27999999997</v>
      </c>
      <c r="O9">
        <v>5077.04</v>
      </c>
      <c r="P9" s="107">
        <v>289.83999999999997</v>
      </c>
      <c r="Q9" s="105">
        <f t="shared" si="3"/>
        <v>45108</v>
      </c>
      <c r="R9" s="106">
        <f t="shared" si="17"/>
        <v>678260.70000000007</v>
      </c>
      <c r="T9" s="107"/>
      <c r="U9" s="105">
        <f t="shared" si="4"/>
        <v>45108</v>
      </c>
      <c r="V9" s="106"/>
      <c r="X9" s="107"/>
      <c r="Y9" s="105">
        <f t="shared" si="5"/>
        <v>45108</v>
      </c>
      <c r="Z9" s="106">
        <f t="shared" si="18"/>
        <v>135714.44999999995</v>
      </c>
      <c r="AA9">
        <v>7142.85</v>
      </c>
      <c r="AB9" s="107">
        <v>113.09</v>
      </c>
      <c r="AC9" s="105">
        <f t="shared" si="6"/>
        <v>45108</v>
      </c>
      <c r="AD9" s="106">
        <f t="shared" si="19"/>
        <v>200000</v>
      </c>
      <c r="AF9" s="107"/>
      <c r="AG9" s="105">
        <f t="shared" si="7"/>
        <v>45108</v>
      </c>
      <c r="AH9" s="106">
        <f t="shared" si="20"/>
        <v>438186.93</v>
      </c>
      <c r="AI9">
        <v>10704.16</v>
      </c>
      <c r="AJ9" s="107"/>
      <c r="AK9" s="105">
        <f t="shared" si="8"/>
        <v>45108</v>
      </c>
      <c r="AL9" s="106">
        <f t="shared" si="21"/>
        <v>223849.89000000004</v>
      </c>
      <c r="AM9">
        <v>6783.33</v>
      </c>
      <c r="AN9" s="107">
        <v>268.11</v>
      </c>
      <c r="AO9" s="105">
        <f t="shared" si="9"/>
        <v>45108</v>
      </c>
      <c r="AP9" s="106">
        <f t="shared" si="22"/>
        <v>224301.74000000002</v>
      </c>
      <c r="AQ9">
        <v>27802.81</v>
      </c>
      <c r="AR9" s="107">
        <v>472.69</v>
      </c>
      <c r="AS9" s="105">
        <f t="shared" si="10"/>
        <v>45108</v>
      </c>
      <c r="AT9" s="108">
        <f t="shared" si="23"/>
        <v>256341.49</v>
      </c>
      <c r="AU9">
        <v>6604.44</v>
      </c>
      <c r="AV9" s="107">
        <v>284.85000000000002</v>
      </c>
      <c r="AY9" s="109">
        <f t="shared" si="11"/>
        <v>45108</v>
      </c>
      <c r="AZ9" s="110">
        <f t="shared" si="12"/>
        <v>2419862.2199999997</v>
      </c>
      <c r="BA9" s="110">
        <f t="shared" si="12"/>
        <v>73129.36</v>
      </c>
      <c r="BB9" s="104">
        <f t="shared" si="12"/>
        <v>1630.12</v>
      </c>
    </row>
    <row r="10" spans="1:54" x14ac:dyDescent="0.3">
      <c r="A10" s="105">
        <v>45139</v>
      </c>
      <c r="B10" s="106">
        <f t="shared" si="13"/>
        <v>59927.400000000009</v>
      </c>
      <c r="C10">
        <v>5951.17</v>
      </c>
      <c r="D10" s="107">
        <v>101.01</v>
      </c>
      <c r="E10" s="105">
        <f t="shared" si="0"/>
        <v>45139</v>
      </c>
      <c r="F10" s="106">
        <f t="shared" si="14"/>
        <v>29236.58</v>
      </c>
      <c r="G10">
        <v>2061.66</v>
      </c>
      <c r="H10" s="107">
        <v>60.63</v>
      </c>
      <c r="I10" s="105">
        <f t="shared" si="1"/>
        <v>45139</v>
      </c>
      <c r="J10" s="106">
        <f t="shared" si="15"/>
        <v>13519.939999999993</v>
      </c>
      <c r="K10">
        <v>1028.99</v>
      </c>
      <c r="L10" s="107">
        <v>25.05</v>
      </c>
      <c r="M10" s="105">
        <f t="shared" si="2"/>
        <v>45139</v>
      </c>
      <c r="N10" s="106">
        <f t="shared" si="16"/>
        <v>146376.74999999997</v>
      </c>
      <c r="O10">
        <v>5104.53</v>
      </c>
      <c r="P10" s="107">
        <v>280.44</v>
      </c>
      <c r="Q10" s="105">
        <f t="shared" si="3"/>
        <v>45139</v>
      </c>
      <c r="R10" s="106">
        <f t="shared" si="17"/>
        <v>678260.70000000007</v>
      </c>
      <c r="T10" s="107"/>
      <c r="U10" s="105">
        <f t="shared" si="4"/>
        <v>45139</v>
      </c>
      <c r="V10" s="106"/>
      <c r="X10" s="107"/>
      <c r="Y10" s="105">
        <f t="shared" si="5"/>
        <v>45139</v>
      </c>
      <c r="Z10" s="106">
        <f t="shared" si="18"/>
        <v>128571.59999999995</v>
      </c>
      <c r="AA10">
        <v>7142.85</v>
      </c>
      <c r="AB10" s="107">
        <v>111.02</v>
      </c>
      <c r="AC10" s="105">
        <f t="shared" si="6"/>
        <v>45139</v>
      </c>
      <c r="AD10" s="106">
        <f t="shared" si="19"/>
        <v>200000</v>
      </c>
      <c r="AF10" s="107"/>
      <c r="AG10" s="105">
        <f t="shared" si="7"/>
        <v>45139</v>
      </c>
      <c r="AH10" s="106">
        <f t="shared" si="20"/>
        <v>427470.73</v>
      </c>
      <c r="AI10">
        <v>10716.2</v>
      </c>
      <c r="AJ10" s="107"/>
      <c r="AK10" s="105">
        <f t="shared" si="8"/>
        <v>45139</v>
      </c>
      <c r="AL10" s="106">
        <f t="shared" si="21"/>
        <v>217066.56000000006</v>
      </c>
      <c r="AM10">
        <v>6783.33</v>
      </c>
      <c r="AN10" s="107">
        <v>260.23</v>
      </c>
      <c r="AO10" s="105">
        <f t="shared" si="9"/>
        <v>45139</v>
      </c>
      <c r="AP10" s="106">
        <f t="shared" si="22"/>
        <v>224301.74000000002</v>
      </c>
      <c r="AR10" s="107"/>
      <c r="AS10" s="105">
        <f t="shared" si="10"/>
        <v>45139</v>
      </c>
      <c r="AT10" s="108">
        <f t="shared" si="23"/>
        <v>249729.9</v>
      </c>
      <c r="AU10">
        <v>6611.59</v>
      </c>
      <c r="AV10" s="107">
        <v>277.7</v>
      </c>
      <c r="AY10" s="109">
        <f t="shared" si="11"/>
        <v>45139</v>
      </c>
      <c r="AZ10" s="110">
        <f t="shared" si="12"/>
        <v>2374461.9</v>
      </c>
      <c r="BA10" s="110">
        <f t="shared" si="12"/>
        <v>45400.319999999992</v>
      </c>
      <c r="BB10" s="104">
        <f t="shared" si="12"/>
        <v>1116.08</v>
      </c>
    </row>
    <row r="11" spans="1:54" x14ac:dyDescent="0.3">
      <c r="A11" s="105">
        <v>45170</v>
      </c>
      <c r="B11" s="106">
        <f t="shared" si="13"/>
        <v>53976.590000000011</v>
      </c>
      <c r="C11">
        <v>5950.81</v>
      </c>
      <c r="D11" s="107">
        <v>85.96</v>
      </c>
      <c r="E11" s="105">
        <f t="shared" si="0"/>
        <v>45170</v>
      </c>
      <c r="F11" s="106">
        <f t="shared" si="14"/>
        <v>27176.960000000003</v>
      </c>
      <c r="G11">
        <v>2059.62</v>
      </c>
      <c r="H11" s="107">
        <v>52.99</v>
      </c>
      <c r="I11" s="105">
        <f t="shared" si="1"/>
        <v>45170</v>
      </c>
      <c r="J11" s="106">
        <f t="shared" si="15"/>
        <v>12491.549999999994</v>
      </c>
      <c r="K11">
        <v>1028.3900000000001</v>
      </c>
      <c r="L11" s="107">
        <v>21.78</v>
      </c>
      <c r="M11" s="105">
        <f t="shared" si="2"/>
        <v>45170</v>
      </c>
      <c r="N11" s="106">
        <f t="shared" si="16"/>
        <v>141289.59999999998</v>
      </c>
      <c r="O11">
        <v>5087.1499999999996</v>
      </c>
      <c r="P11" s="107">
        <v>253.5</v>
      </c>
      <c r="Q11" s="105">
        <f t="shared" si="3"/>
        <v>45170</v>
      </c>
      <c r="R11" s="106">
        <f t="shared" si="17"/>
        <v>652173.75000000012</v>
      </c>
      <c r="S11">
        <v>26086.95</v>
      </c>
      <c r="T11" s="107">
        <v>3086.09</v>
      </c>
      <c r="U11" s="105">
        <f t="shared" si="4"/>
        <v>45170</v>
      </c>
      <c r="V11" s="106"/>
      <c r="X11" s="107"/>
      <c r="Y11" s="105">
        <f t="shared" si="5"/>
        <v>45170</v>
      </c>
      <c r="Z11" s="106">
        <f t="shared" si="18"/>
        <v>121428.74999999994</v>
      </c>
      <c r="AA11">
        <v>7142.85</v>
      </c>
      <c r="AB11" s="107">
        <v>105.17</v>
      </c>
      <c r="AC11" s="105">
        <f t="shared" si="6"/>
        <v>45170</v>
      </c>
      <c r="AD11" s="106">
        <f t="shared" si="19"/>
        <v>200000</v>
      </c>
      <c r="AF11" s="107"/>
      <c r="AG11" s="105">
        <f t="shared" si="7"/>
        <v>45170</v>
      </c>
      <c r="AH11" s="106">
        <f t="shared" si="20"/>
        <v>416742.47</v>
      </c>
      <c r="AI11">
        <v>10728.26</v>
      </c>
      <c r="AJ11" s="107"/>
      <c r="AK11" s="105">
        <f t="shared" si="8"/>
        <v>45170</v>
      </c>
      <c r="AL11" s="106">
        <f t="shared" si="21"/>
        <v>210283.23000000007</v>
      </c>
      <c r="AM11">
        <v>6783.33</v>
      </c>
      <c r="AN11" s="107">
        <v>236.06</v>
      </c>
      <c r="AO11" s="105">
        <f t="shared" si="9"/>
        <v>45170</v>
      </c>
      <c r="AP11" s="106">
        <f t="shared" si="22"/>
        <v>224301.74000000002</v>
      </c>
      <c r="AR11" s="107"/>
      <c r="AS11" s="105">
        <f t="shared" si="10"/>
        <v>45170</v>
      </c>
      <c r="AT11" s="108">
        <f t="shared" si="23"/>
        <v>243111.15</v>
      </c>
      <c r="AU11">
        <v>6618.75</v>
      </c>
      <c r="AV11" s="107">
        <v>270.54000000000002</v>
      </c>
      <c r="AY11" s="109">
        <f t="shared" si="11"/>
        <v>45170</v>
      </c>
      <c r="AZ11" s="110">
        <f t="shared" si="12"/>
        <v>2302975.79</v>
      </c>
      <c r="BA11" s="110">
        <f t="shared" si="12"/>
        <v>71486.11</v>
      </c>
      <c r="BB11" s="104">
        <f t="shared" si="12"/>
        <v>4112.09</v>
      </c>
    </row>
    <row r="12" spans="1:54" x14ac:dyDescent="0.3">
      <c r="A12" s="105">
        <v>45200</v>
      </c>
      <c r="B12" s="106">
        <f t="shared" si="13"/>
        <v>48011.020000000011</v>
      </c>
      <c r="C12">
        <v>5965.57</v>
      </c>
      <c r="D12" s="107">
        <v>85.44</v>
      </c>
      <c r="E12" s="105">
        <f t="shared" si="0"/>
        <v>45200</v>
      </c>
      <c r="F12" s="106">
        <f t="shared" si="14"/>
        <v>25109.530000000002</v>
      </c>
      <c r="G12">
        <v>2067.4299999999998</v>
      </c>
      <c r="H12" s="107">
        <v>54.35</v>
      </c>
      <c r="I12" s="105">
        <f t="shared" si="1"/>
        <v>45200</v>
      </c>
      <c r="J12" s="106">
        <f t="shared" si="15"/>
        <v>11459.949999999993</v>
      </c>
      <c r="K12">
        <v>1031.5999999999999</v>
      </c>
      <c r="L12" s="107">
        <v>22.2</v>
      </c>
      <c r="M12" s="105">
        <f t="shared" si="2"/>
        <v>45200</v>
      </c>
      <c r="N12" s="106">
        <f t="shared" si="16"/>
        <v>136175.84999999998</v>
      </c>
      <c r="O12">
        <v>5113.75</v>
      </c>
      <c r="P12" s="107">
        <v>270</v>
      </c>
      <c r="Q12" s="105">
        <f t="shared" si="3"/>
        <v>45200</v>
      </c>
      <c r="R12" s="106">
        <f t="shared" si="17"/>
        <v>652173.75000000012</v>
      </c>
      <c r="T12" s="107"/>
      <c r="U12" s="105">
        <f t="shared" si="4"/>
        <v>45200</v>
      </c>
      <c r="V12" s="106"/>
      <c r="X12" s="107"/>
      <c r="Y12" s="105">
        <f t="shared" si="5"/>
        <v>45200</v>
      </c>
      <c r="Z12" s="106">
        <f t="shared" si="18"/>
        <v>114285.89999999994</v>
      </c>
      <c r="AA12">
        <v>7142.85</v>
      </c>
      <c r="AB12" s="107">
        <v>96.13</v>
      </c>
      <c r="AC12" s="105">
        <f t="shared" si="6"/>
        <v>45200</v>
      </c>
      <c r="AD12" s="106">
        <f t="shared" si="19"/>
        <v>200000</v>
      </c>
      <c r="AF12" s="107"/>
      <c r="AG12" s="105">
        <f t="shared" si="7"/>
        <v>45200</v>
      </c>
      <c r="AH12" s="106">
        <f t="shared" si="20"/>
        <v>406002.13999999996</v>
      </c>
      <c r="AI12">
        <v>10740.33</v>
      </c>
      <c r="AJ12" s="107"/>
      <c r="AK12" s="105">
        <f t="shared" si="8"/>
        <v>45200</v>
      </c>
      <c r="AL12" s="106">
        <f t="shared" si="21"/>
        <v>203499.90000000008</v>
      </c>
      <c r="AM12">
        <v>6783.33</v>
      </c>
      <c r="AN12" s="107">
        <v>252.34</v>
      </c>
      <c r="AO12" s="105">
        <f t="shared" si="9"/>
        <v>45200</v>
      </c>
      <c r="AP12" s="106">
        <f t="shared" si="22"/>
        <v>196446.80000000002</v>
      </c>
      <c r="AQ12">
        <v>27854.94</v>
      </c>
      <c r="AR12" s="107">
        <v>420.56</v>
      </c>
      <c r="AS12" s="105">
        <f t="shared" si="10"/>
        <v>45200</v>
      </c>
      <c r="AT12" s="108">
        <f t="shared" si="23"/>
        <v>236485.22999999998</v>
      </c>
      <c r="AU12">
        <v>6625.92</v>
      </c>
      <c r="AV12" s="107">
        <v>263.37</v>
      </c>
      <c r="AY12" s="109">
        <f t="shared" si="11"/>
        <v>45200</v>
      </c>
      <c r="AZ12" s="110">
        <f t="shared" si="12"/>
        <v>2229650.0700000003</v>
      </c>
      <c r="BA12" s="110">
        <f t="shared" si="12"/>
        <v>73325.72</v>
      </c>
      <c r="BB12" s="104">
        <f t="shared" si="12"/>
        <v>1464.3899999999999</v>
      </c>
    </row>
    <row r="13" spans="1:54" x14ac:dyDescent="0.3">
      <c r="A13" s="105">
        <v>45231</v>
      </c>
      <c r="B13" s="106">
        <f t="shared" si="13"/>
        <v>42034.23000000001</v>
      </c>
      <c r="C13">
        <v>5976.79</v>
      </c>
      <c r="D13" s="107">
        <v>71.25</v>
      </c>
      <c r="E13" s="105">
        <f t="shared" si="0"/>
        <v>45231</v>
      </c>
      <c r="F13" s="106">
        <f t="shared" si="14"/>
        <v>23036.65</v>
      </c>
      <c r="G13">
        <v>2072.88</v>
      </c>
      <c r="H13" s="107">
        <v>47.07</v>
      </c>
      <c r="I13" s="105">
        <f t="shared" si="1"/>
        <v>45231</v>
      </c>
      <c r="J13" s="106">
        <f t="shared" si="15"/>
        <v>10425.989999999994</v>
      </c>
      <c r="K13">
        <v>1033.96</v>
      </c>
      <c r="L13" s="107">
        <v>19.09</v>
      </c>
      <c r="M13" s="105">
        <f t="shared" si="2"/>
        <v>45231</v>
      </c>
      <c r="N13" s="106">
        <f t="shared" si="16"/>
        <v>131044.80999999998</v>
      </c>
      <c r="O13">
        <v>5131.04</v>
      </c>
      <c r="P13" s="107">
        <v>243.97</v>
      </c>
      <c r="Q13" s="105">
        <f t="shared" si="3"/>
        <v>45231</v>
      </c>
      <c r="R13" s="106">
        <f t="shared" si="17"/>
        <v>652173.75000000012</v>
      </c>
      <c r="T13" s="107"/>
      <c r="U13" s="105">
        <f t="shared" si="4"/>
        <v>45231</v>
      </c>
      <c r="V13" s="106"/>
      <c r="X13" s="107"/>
      <c r="Y13" s="105">
        <f t="shared" si="5"/>
        <v>45231</v>
      </c>
      <c r="Z13" s="106">
        <f t="shared" si="18"/>
        <v>107143.04999999993</v>
      </c>
      <c r="AA13">
        <v>7142.85</v>
      </c>
      <c r="AB13" s="107">
        <v>93.49</v>
      </c>
      <c r="AC13" s="105">
        <f t="shared" si="6"/>
        <v>45231</v>
      </c>
      <c r="AD13" s="106">
        <f t="shared" si="19"/>
        <v>200000</v>
      </c>
      <c r="AF13" s="107"/>
      <c r="AG13" s="105">
        <f t="shared" si="7"/>
        <v>45231</v>
      </c>
      <c r="AH13" s="106">
        <f t="shared" si="20"/>
        <v>395249.73</v>
      </c>
      <c r="AI13">
        <v>10752.41</v>
      </c>
      <c r="AJ13" s="107"/>
      <c r="AK13" s="105">
        <f t="shared" si="8"/>
        <v>45231</v>
      </c>
      <c r="AL13" s="106">
        <f t="shared" si="21"/>
        <v>196716.57000000009</v>
      </c>
      <c r="AM13">
        <v>6783.33</v>
      </c>
      <c r="AN13" s="107">
        <v>228.94</v>
      </c>
      <c r="AO13" s="105">
        <f t="shared" si="9"/>
        <v>45231</v>
      </c>
      <c r="AP13" s="106">
        <f t="shared" si="22"/>
        <v>196446.80000000002</v>
      </c>
      <c r="AR13" s="107"/>
      <c r="AS13" s="105">
        <f t="shared" si="10"/>
        <v>45231</v>
      </c>
      <c r="AT13" s="108">
        <f t="shared" si="23"/>
        <v>229852.12999999998</v>
      </c>
      <c r="AU13">
        <v>6633.1</v>
      </c>
      <c r="AV13" s="107">
        <v>256.19</v>
      </c>
      <c r="AY13" s="109">
        <f t="shared" si="11"/>
        <v>45231</v>
      </c>
      <c r="AZ13" s="110">
        <f t="shared" si="12"/>
        <v>2184123.71</v>
      </c>
      <c r="BA13" s="110">
        <f t="shared" si="12"/>
        <v>45526.36</v>
      </c>
      <c r="BB13" s="104">
        <f t="shared" si="12"/>
        <v>960</v>
      </c>
    </row>
    <row r="14" spans="1:54" s="32" customFormat="1" ht="15" thickBot="1" x14ac:dyDescent="0.35">
      <c r="A14" s="111">
        <v>45261</v>
      </c>
      <c r="B14" s="112">
        <f t="shared" si="13"/>
        <v>36057.19000000001</v>
      </c>
      <c r="C14" s="32">
        <v>5977.04</v>
      </c>
      <c r="D14" s="113">
        <v>60.31</v>
      </c>
      <c r="E14" s="111">
        <f t="shared" si="0"/>
        <v>45261</v>
      </c>
      <c r="F14" s="112">
        <f t="shared" si="14"/>
        <v>20965.77</v>
      </c>
      <c r="G14" s="32">
        <v>2070.88</v>
      </c>
      <c r="H14" s="113">
        <v>41.75</v>
      </c>
      <c r="I14" s="111">
        <f t="shared" si="1"/>
        <v>45261</v>
      </c>
      <c r="J14" s="112">
        <f t="shared" si="15"/>
        <v>9392.6799999999948</v>
      </c>
      <c r="K14" s="32">
        <v>1033.31</v>
      </c>
      <c r="L14" s="113">
        <v>16.79</v>
      </c>
      <c r="M14" s="111">
        <f t="shared" si="2"/>
        <v>45261</v>
      </c>
      <c r="N14" s="112">
        <f t="shared" si="16"/>
        <v>125936.18999999999</v>
      </c>
      <c r="O14" s="32">
        <v>5108.62</v>
      </c>
      <c r="P14" s="113">
        <v>226.95</v>
      </c>
      <c r="Q14" s="111">
        <f t="shared" si="3"/>
        <v>45261</v>
      </c>
      <c r="R14" s="112">
        <f t="shared" si="17"/>
        <v>626086.80000000016</v>
      </c>
      <c r="S14" s="32">
        <v>26086.95</v>
      </c>
      <c r="T14" s="113">
        <v>2967.39</v>
      </c>
      <c r="U14" s="111">
        <f t="shared" si="4"/>
        <v>45261</v>
      </c>
      <c r="V14" s="112"/>
      <c r="X14" s="113"/>
      <c r="Y14" s="111">
        <f t="shared" si="5"/>
        <v>45261</v>
      </c>
      <c r="Z14" s="112">
        <f t="shared" si="18"/>
        <v>100000.19999999992</v>
      </c>
      <c r="AA14" s="32">
        <v>7142.85</v>
      </c>
      <c r="AB14" s="113">
        <v>84.82</v>
      </c>
      <c r="AC14" s="111">
        <f t="shared" si="6"/>
        <v>45261</v>
      </c>
      <c r="AD14" s="112">
        <f t="shared" si="19"/>
        <v>200000</v>
      </c>
      <c r="AF14" s="113">
        <v>648.9</v>
      </c>
      <c r="AG14" s="111">
        <f t="shared" si="7"/>
        <v>45261</v>
      </c>
      <c r="AH14" s="112">
        <f t="shared" si="20"/>
        <v>384485.22</v>
      </c>
      <c r="AI14" s="32">
        <v>10764.51</v>
      </c>
      <c r="AJ14" s="113"/>
      <c r="AK14" s="111">
        <f t="shared" si="8"/>
        <v>45261</v>
      </c>
      <c r="AL14" s="112">
        <f t="shared" si="21"/>
        <v>189933.24000000011</v>
      </c>
      <c r="AM14" s="32">
        <v>6783.33</v>
      </c>
      <c r="AN14" s="113">
        <v>213.93</v>
      </c>
      <c r="AO14" s="111">
        <f t="shared" si="9"/>
        <v>45261</v>
      </c>
      <c r="AP14" s="112">
        <f t="shared" si="22"/>
        <v>196446.80000000002</v>
      </c>
      <c r="AR14" s="113"/>
      <c r="AS14" s="111">
        <f t="shared" si="10"/>
        <v>45261</v>
      </c>
      <c r="AT14" s="114">
        <f t="shared" si="23"/>
        <v>223211.83999999997</v>
      </c>
      <c r="AU14" s="32">
        <v>6640.29</v>
      </c>
      <c r="AV14" s="113">
        <v>249</v>
      </c>
      <c r="AY14" s="115">
        <f t="shared" si="11"/>
        <v>45261</v>
      </c>
      <c r="AZ14" s="116">
        <f t="shared" si="12"/>
        <v>2112515.9300000002</v>
      </c>
      <c r="BA14" s="116">
        <f t="shared" si="12"/>
        <v>71607.78</v>
      </c>
      <c r="BB14" s="117">
        <f t="shared" si="12"/>
        <v>4509.84</v>
      </c>
    </row>
    <row r="15" spans="1:54" ht="15" thickTop="1" x14ac:dyDescent="0.3">
      <c r="A15" s="105">
        <v>45292</v>
      </c>
      <c r="B15" s="106">
        <f t="shared" si="13"/>
        <v>30065.040000000008</v>
      </c>
      <c r="C15">
        <v>5992.15</v>
      </c>
      <c r="D15" s="107">
        <v>58.87</v>
      </c>
      <c r="E15" s="105">
        <f t="shared" si="0"/>
        <v>45292</v>
      </c>
      <c r="F15" s="106">
        <f t="shared" si="14"/>
        <v>18886.690000000002</v>
      </c>
      <c r="G15">
        <v>2079.08</v>
      </c>
      <c r="H15" s="107">
        <v>43.24</v>
      </c>
      <c r="I15" s="105">
        <f t="shared" si="1"/>
        <v>45292</v>
      </c>
      <c r="J15" s="106">
        <f t="shared" si="15"/>
        <v>8355.9099999999944</v>
      </c>
      <c r="K15">
        <v>1036.77</v>
      </c>
      <c r="L15" s="107">
        <v>17.21</v>
      </c>
      <c r="M15" s="105">
        <f t="shared" si="2"/>
        <v>45292</v>
      </c>
      <c r="N15" s="106">
        <f t="shared" si="16"/>
        <v>120794.93</v>
      </c>
      <c r="O15">
        <v>5141.26</v>
      </c>
      <c r="P15" s="107">
        <v>248.18</v>
      </c>
      <c r="Q15" s="105">
        <f t="shared" si="3"/>
        <v>45292</v>
      </c>
      <c r="R15" s="106">
        <f t="shared" si="17"/>
        <v>626086.80000000016</v>
      </c>
      <c r="T15" s="107"/>
      <c r="U15" s="105">
        <f t="shared" si="4"/>
        <v>45292</v>
      </c>
      <c r="V15" s="106"/>
      <c r="X15" s="107"/>
      <c r="Y15" s="105">
        <f t="shared" si="5"/>
        <v>45292</v>
      </c>
      <c r="Z15" s="106">
        <f t="shared" si="18"/>
        <v>92857.349999999919</v>
      </c>
      <c r="AA15">
        <v>7142.85</v>
      </c>
      <c r="AB15" s="107">
        <v>81.8</v>
      </c>
      <c r="AC15" s="105">
        <f t="shared" si="6"/>
        <v>45292</v>
      </c>
      <c r="AD15" s="106">
        <f t="shared" si="19"/>
        <v>200000</v>
      </c>
      <c r="AF15" s="107"/>
      <c r="AG15" s="105">
        <f t="shared" si="7"/>
        <v>45292</v>
      </c>
      <c r="AH15" s="106">
        <f t="shared" si="20"/>
        <v>373708.6</v>
      </c>
      <c r="AI15">
        <v>10776.62</v>
      </c>
      <c r="AJ15" s="107"/>
      <c r="AK15" s="105">
        <f t="shared" si="8"/>
        <v>45292</v>
      </c>
      <c r="AL15" s="106">
        <f t="shared" si="21"/>
        <v>183149.91000000012</v>
      </c>
      <c r="AM15">
        <v>6783.33</v>
      </c>
      <c r="AN15" s="107">
        <v>235.04</v>
      </c>
      <c r="AO15" s="105">
        <f t="shared" si="9"/>
        <v>45292</v>
      </c>
      <c r="AP15" s="106">
        <f t="shared" si="22"/>
        <v>168539.63</v>
      </c>
      <c r="AQ15">
        <v>27907.17</v>
      </c>
      <c r="AR15" s="107">
        <v>368.33</v>
      </c>
      <c r="AS15" s="105">
        <f t="shared" si="10"/>
        <v>45292</v>
      </c>
      <c r="AT15" s="108">
        <f t="shared" si="23"/>
        <v>216564.35999999996</v>
      </c>
      <c r="AU15">
        <v>6647.48</v>
      </c>
      <c r="AV15" s="107">
        <v>241.81</v>
      </c>
      <c r="AY15" s="118">
        <f t="shared" si="11"/>
        <v>45292</v>
      </c>
      <c r="AZ15" s="119">
        <f t="shared" si="12"/>
        <v>2039009.2199999997</v>
      </c>
      <c r="BA15" s="119">
        <f t="shared" si="12"/>
        <v>73506.710000000006</v>
      </c>
      <c r="BB15" s="120">
        <f t="shared" si="12"/>
        <v>1294.48</v>
      </c>
    </row>
    <row r="16" spans="1:54" x14ac:dyDescent="0.3">
      <c r="A16" s="105">
        <v>45323</v>
      </c>
      <c r="B16" s="106">
        <f t="shared" si="13"/>
        <v>24065.490000000009</v>
      </c>
      <c r="C16">
        <v>5999.55</v>
      </c>
      <c r="D16" s="107">
        <v>43.14</v>
      </c>
      <c r="E16" s="105">
        <f t="shared" si="0"/>
        <v>45323</v>
      </c>
      <c r="F16" s="106">
        <f t="shared" si="14"/>
        <v>16804.900000000001</v>
      </c>
      <c r="G16">
        <v>2081.79</v>
      </c>
      <c r="H16" s="107">
        <v>34.229999999999997</v>
      </c>
      <c r="I16" s="105">
        <f t="shared" si="1"/>
        <v>45323</v>
      </c>
      <c r="J16" s="106">
        <f t="shared" si="15"/>
        <v>7317.8699999999944</v>
      </c>
      <c r="K16">
        <v>1038.04</v>
      </c>
      <c r="L16" s="107">
        <v>13.46</v>
      </c>
      <c r="M16" s="105">
        <f t="shared" si="2"/>
        <v>45323</v>
      </c>
      <c r="N16" s="106">
        <f t="shared" si="16"/>
        <v>115651.68</v>
      </c>
      <c r="O16">
        <v>5143.25</v>
      </c>
      <c r="P16" s="107">
        <v>209.2</v>
      </c>
      <c r="Q16" s="105">
        <f t="shared" si="3"/>
        <v>45323</v>
      </c>
      <c r="R16" s="106">
        <f t="shared" si="17"/>
        <v>626086.80000000016</v>
      </c>
      <c r="T16" s="107"/>
      <c r="U16" s="105">
        <f t="shared" si="4"/>
        <v>45323</v>
      </c>
      <c r="V16" s="106"/>
      <c r="X16" s="107"/>
      <c r="Y16" s="105">
        <f t="shared" si="5"/>
        <v>45323</v>
      </c>
      <c r="Z16" s="106">
        <f t="shared" si="18"/>
        <v>85714.499999999913</v>
      </c>
      <c r="AA16">
        <v>7142.85</v>
      </c>
      <c r="AB16" s="107">
        <v>75.959999999999994</v>
      </c>
      <c r="AC16" s="105">
        <f t="shared" si="6"/>
        <v>45323</v>
      </c>
      <c r="AD16" s="106">
        <f t="shared" si="19"/>
        <v>200000</v>
      </c>
      <c r="AF16" s="107"/>
      <c r="AG16" s="105">
        <f t="shared" si="7"/>
        <v>45323</v>
      </c>
      <c r="AH16" s="106">
        <f t="shared" si="20"/>
        <v>362919.86</v>
      </c>
      <c r="AI16">
        <v>10788.74</v>
      </c>
      <c r="AJ16" s="107"/>
      <c r="AK16" s="105">
        <f t="shared" si="8"/>
        <v>45323</v>
      </c>
      <c r="AL16" s="106">
        <f t="shared" si="21"/>
        <v>176366.58000000013</v>
      </c>
      <c r="AM16">
        <v>6783.33</v>
      </c>
      <c r="AN16" s="107">
        <v>199.18</v>
      </c>
      <c r="AO16" s="105">
        <f t="shared" si="9"/>
        <v>45323</v>
      </c>
      <c r="AP16" s="106">
        <f t="shared" si="22"/>
        <v>168539.63</v>
      </c>
      <c r="AR16" s="107"/>
      <c r="AS16" s="105">
        <f t="shared" si="10"/>
        <v>45323</v>
      </c>
      <c r="AT16" s="108">
        <f t="shared" si="23"/>
        <v>209909.67999999996</v>
      </c>
      <c r="AU16">
        <v>6654.68</v>
      </c>
      <c r="AV16" s="107">
        <v>234.61</v>
      </c>
      <c r="AY16" s="109">
        <f t="shared" si="11"/>
        <v>45323</v>
      </c>
      <c r="AZ16" s="110">
        <f t="shared" si="12"/>
        <v>1993376.99</v>
      </c>
      <c r="BA16" s="110">
        <f t="shared" si="12"/>
        <v>45632.23</v>
      </c>
      <c r="BB16" s="104">
        <f t="shared" si="12"/>
        <v>809.78</v>
      </c>
    </row>
    <row r="17" spans="1:55" s="123" customFormat="1" ht="15" thickBot="1" x14ac:dyDescent="0.35">
      <c r="A17" s="121">
        <v>45352</v>
      </c>
      <c r="B17" s="122">
        <f t="shared" si="13"/>
        <v>18055.560000000009</v>
      </c>
      <c r="C17" s="123">
        <v>6009.93</v>
      </c>
      <c r="D17" s="124">
        <v>33.35</v>
      </c>
      <c r="E17" s="121">
        <f t="shared" si="0"/>
        <v>45352</v>
      </c>
      <c r="F17" s="122">
        <f t="shared" si="14"/>
        <v>14718.02</v>
      </c>
      <c r="G17" s="123">
        <v>2086.88</v>
      </c>
      <c r="H17" s="124">
        <v>29.4</v>
      </c>
      <c r="I17" s="121">
        <f t="shared" si="1"/>
        <v>45352</v>
      </c>
      <c r="J17" s="122">
        <f t="shared" si="15"/>
        <v>6277.639999999994</v>
      </c>
      <c r="K17" s="123">
        <v>1040.23</v>
      </c>
      <c r="L17" s="124">
        <v>11.38</v>
      </c>
      <c r="M17" s="121">
        <f t="shared" si="2"/>
        <v>45352</v>
      </c>
      <c r="N17" s="122">
        <f t="shared" si="16"/>
        <v>110492</v>
      </c>
      <c r="O17" s="123">
        <v>5159.68</v>
      </c>
      <c r="P17" s="124">
        <v>193.38</v>
      </c>
      <c r="Q17" s="121">
        <f t="shared" si="3"/>
        <v>45352</v>
      </c>
      <c r="R17" s="122">
        <f t="shared" si="17"/>
        <v>599999.85000000021</v>
      </c>
      <c r="S17" s="123">
        <v>26086.95</v>
      </c>
      <c r="T17" s="124">
        <v>2817.39</v>
      </c>
      <c r="U17" s="121">
        <f t="shared" si="4"/>
        <v>45352</v>
      </c>
      <c r="V17" s="122"/>
      <c r="X17" s="124"/>
      <c r="Y17" s="121">
        <f t="shared" si="5"/>
        <v>45352</v>
      </c>
      <c r="Z17" s="122">
        <f t="shared" si="18"/>
        <v>78571.649999999907</v>
      </c>
      <c r="AA17" s="123">
        <v>7142.85</v>
      </c>
      <c r="AB17" s="124">
        <v>63.33</v>
      </c>
      <c r="AC17" s="121">
        <f t="shared" si="6"/>
        <v>45352</v>
      </c>
      <c r="AD17" s="122">
        <f t="shared" si="19"/>
        <v>200000</v>
      </c>
      <c r="AF17" s="124"/>
      <c r="AG17" s="121">
        <f t="shared" si="7"/>
        <v>45352</v>
      </c>
      <c r="AH17" s="122">
        <f t="shared" si="20"/>
        <v>352118.98</v>
      </c>
      <c r="AI17" s="123">
        <v>10800.88</v>
      </c>
      <c r="AJ17" s="124"/>
      <c r="AK17" s="121">
        <f t="shared" si="8"/>
        <v>45352</v>
      </c>
      <c r="AL17" s="122">
        <f t="shared" si="21"/>
        <v>169583.25000000015</v>
      </c>
      <c r="AM17" s="123">
        <v>6783.33</v>
      </c>
      <c r="AN17" s="124">
        <v>185.18</v>
      </c>
      <c r="AO17" s="121">
        <f t="shared" si="9"/>
        <v>45352</v>
      </c>
      <c r="AP17" s="122">
        <f t="shared" si="22"/>
        <v>168539.63</v>
      </c>
      <c r="AR17" s="124"/>
      <c r="AS17" s="121">
        <f t="shared" si="10"/>
        <v>45352</v>
      </c>
      <c r="AT17" s="125">
        <f t="shared" si="23"/>
        <v>203247.78999999995</v>
      </c>
      <c r="AU17" s="123">
        <v>6661.89</v>
      </c>
      <c r="AV17" s="124">
        <v>227.4</v>
      </c>
      <c r="AY17" s="126">
        <f t="shared" si="11"/>
        <v>45352</v>
      </c>
      <c r="AZ17" s="117">
        <f t="shared" si="12"/>
        <v>1921604.3700000006</v>
      </c>
      <c r="BA17" s="117">
        <f t="shared" si="12"/>
        <v>71772.62</v>
      </c>
      <c r="BB17" s="117">
        <f t="shared" si="12"/>
        <v>3560.8099999999995</v>
      </c>
      <c r="BC17" s="125">
        <f>AZ17-BA17-BB17</f>
        <v>1846270.9400000004</v>
      </c>
    </row>
    <row r="18" spans="1:55" ht="15" thickTop="1" x14ac:dyDescent="0.3">
      <c r="A18" s="105">
        <v>45383</v>
      </c>
      <c r="B18" s="106">
        <f t="shared" si="13"/>
        <v>12036.710000000008</v>
      </c>
      <c r="C18">
        <v>6018.85</v>
      </c>
      <c r="D18" s="107">
        <v>29.5</v>
      </c>
      <c r="E18" s="105">
        <f t="shared" si="0"/>
        <v>45383</v>
      </c>
      <c r="F18" s="106">
        <f t="shared" si="14"/>
        <v>12627.23</v>
      </c>
      <c r="G18">
        <v>2090.79</v>
      </c>
      <c r="H18" s="107">
        <v>30.35</v>
      </c>
      <c r="I18" s="105">
        <f t="shared" si="1"/>
        <v>45383</v>
      </c>
      <c r="J18" s="106">
        <f t="shared" si="15"/>
        <v>5235.6799999999939</v>
      </c>
      <c r="K18">
        <v>1041.96</v>
      </c>
      <c r="L18" s="107">
        <v>11.5</v>
      </c>
      <c r="M18" s="105">
        <f t="shared" si="2"/>
        <v>45383</v>
      </c>
      <c r="N18" s="106">
        <f t="shared" si="16"/>
        <v>105323.07</v>
      </c>
      <c r="O18">
        <v>5168.93</v>
      </c>
      <c r="P18" s="107">
        <v>217.75</v>
      </c>
      <c r="Q18" s="105">
        <f t="shared" si="3"/>
        <v>45383</v>
      </c>
      <c r="R18" s="106">
        <f t="shared" si="17"/>
        <v>599999.85000000021</v>
      </c>
      <c r="T18" s="107"/>
      <c r="U18" s="105">
        <f t="shared" si="4"/>
        <v>45383</v>
      </c>
      <c r="V18" s="106"/>
      <c r="X18" s="107"/>
      <c r="Y18" s="105">
        <f t="shared" si="5"/>
        <v>45383</v>
      </c>
      <c r="Z18" s="106">
        <f t="shared" si="18"/>
        <v>71428.799999999901</v>
      </c>
      <c r="AA18">
        <v>7142.85</v>
      </c>
      <c r="AB18" s="107">
        <f>+Z17*((0.015+0.033)/12)</f>
        <v>314.28659999999962</v>
      </c>
      <c r="AC18" s="105">
        <f t="shared" si="6"/>
        <v>45383</v>
      </c>
      <c r="AD18" s="106">
        <f t="shared" si="19"/>
        <v>200000</v>
      </c>
      <c r="AF18" s="107"/>
      <c r="AG18" s="105">
        <f t="shared" si="7"/>
        <v>45383</v>
      </c>
      <c r="AH18" s="106">
        <f t="shared" si="20"/>
        <v>341305.94999999995</v>
      </c>
      <c r="AI18">
        <v>10813.03</v>
      </c>
      <c r="AJ18" s="107">
        <f>+AH17*((0.019+0.033)/12)</f>
        <v>1525.8489133333335</v>
      </c>
      <c r="AK18" s="105">
        <f t="shared" si="8"/>
        <v>45383</v>
      </c>
      <c r="AL18" s="106">
        <f t="shared" si="21"/>
        <v>162799.92000000016</v>
      </c>
      <c r="AM18">
        <v>6783.33</v>
      </c>
      <c r="AN18" s="107">
        <f>+AL17*((0.019+0.033)/12)</f>
        <v>734.86075000000073</v>
      </c>
      <c r="AO18" s="105">
        <f t="shared" si="9"/>
        <v>45383</v>
      </c>
      <c r="AP18" s="106">
        <f t="shared" si="22"/>
        <v>140580.14000000001</v>
      </c>
      <c r="AQ18">
        <v>27959.49</v>
      </c>
      <c r="AR18" s="107">
        <v>316.01</v>
      </c>
      <c r="AS18" s="105">
        <f t="shared" si="10"/>
        <v>45383</v>
      </c>
      <c r="AT18" s="108">
        <f t="shared" si="23"/>
        <v>196578.67999999996</v>
      </c>
      <c r="AU18">
        <v>6669.11</v>
      </c>
      <c r="AV18" s="107">
        <v>220.18</v>
      </c>
      <c r="AY18" s="118">
        <f t="shared" si="11"/>
        <v>45383</v>
      </c>
      <c r="AZ18" s="119">
        <f t="shared" si="12"/>
        <v>1847916.03</v>
      </c>
      <c r="BA18" s="119">
        <f t="shared" si="12"/>
        <v>73688.340000000011</v>
      </c>
      <c r="BB18" s="120">
        <f t="shared" si="12"/>
        <v>3400.2862633333339</v>
      </c>
    </row>
    <row r="19" spans="1:55" x14ac:dyDescent="0.3">
      <c r="A19" s="105">
        <v>45413</v>
      </c>
      <c r="B19" s="106">
        <f t="shared" si="13"/>
        <v>6010.1200000000081</v>
      </c>
      <c r="C19">
        <v>6026.59</v>
      </c>
      <c r="D19" s="107">
        <v>18.489999999999998</v>
      </c>
      <c r="E19" s="105">
        <f t="shared" si="0"/>
        <v>45413</v>
      </c>
      <c r="F19" s="106">
        <f t="shared" si="14"/>
        <v>10534.09</v>
      </c>
      <c r="G19">
        <v>2093.14</v>
      </c>
      <c r="H19" s="107">
        <v>24.46</v>
      </c>
      <c r="I19" s="105">
        <f t="shared" si="1"/>
        <v>45413</v>
      </c>
      <c r="J19" s="106">
        <f t="shared" si="15"/>
        <v>4192.5699999999943</v>
      </c>
      <c r="K19">
        <v>1043.1099999999999</v>
      </c>
      <c r="L19" s="107">
        <v>9.01</v>
      </c>
      <c r="M19" s="105">
        <f t="shared" si="2"/>
        <v>45413</v>
      </c>
      <c r="N19" s="106">
        <f t="shared" si="16"/>
        <v>100157.46</v>
      </c>
      <c r="O19">
        <v>5165.6099999999997</v>
      </c>
      <c r="P19" s="107">
        <v>194.98</v>
      </c>
      <c r="Q19" s="105">
        <f t="shared" si="3"/>
        <v>45413</v>
      </c>
      <c r="R19" s="106">
        <f t="shared" si="17"/>
        <v>599999.85000000021</v>
      </c>
      <c r="T19" s="107"/>
      <c r="U19" s="105">
        <f t="shared" si="4"/>
        <v>45413</v>
      </c>
      <c r="V19" s="106"/>
      <c r="X19" s="107"/>
      <c r="Y19" s="105">
        <f t="shared" si="5"/>
        <v>45413</v>
      </c>
      <c r="Z19" s="106">
        <f t="shared" si="18"/>
        <v>64285.949999999903</v>
      </c>
      <c r="AA19">
        <v>7142.85</v>
      </c>
      <c r="AB19" s="107">
        <f t="shared" ref="AB19:AB28" si="24">+Z18*((0.015+0.033)/12)</f>
        <v>285.71519999999958</v>
      </c>
      <c r="AC19" s="105">
        <f t="shared" si="6"/>
        <v>45413</v>
      </c>
      <c r="AD19" s="106">
        <f t="shared" si="19"/>
        <v>200000</v>
      </c>
      <c r="AF19" s="107"/>
      <c r="AG19" s="105">
        <f t="shared" si="7"/>
        <v>45413</v>
      </c>
      <c r="AH19" s="106">
        <f t="shared" si="20"/>
        <v>330480.75999999995</v>
      </c>
      <c r="AI19">
        <v>10825.19</v>
      </c>
      <c r="AJ19" s="107">
        <f t="shared" ref="AJ19:AJ29" si="25">+AH18*((0.019+0.033)/12)</f>
        <v>1478.99245</v>
      </c>
      <c r="AK19" s="105">
        <f t="shared" si="8"/>
        <v>45413</v>
      </c>
      <c r="AL19" s="106">
        <f t="shared" si="21"/>
        <v>156016.59000000017</v>
      </c>
      <c r="AM19">
        <v>6783.33</v>
      </c>
      <c r="AN19" s="107">
        <f t="shared" ref="AN19:AN29" si="26">+AL18*((0.019+0.033)/12)</f>
        <v>705.46632000000079</v>
      </c>
      <c r="AO19" s="105">
        <f t="shared" si="9"/>
        <v>45413</v>
      </c>
      <c r="AP19" s="106">
        <f t="shared" si="22"/>
        <v>140580.14000000001</v>
      </c>
      <c r="AR19" s="107"/>
      <c r="AS19" s="105">
        <f t="shared" si="10"/>
        <v>45413</v>
      </c>
      <c r="AT19" s="108">
        <f t="shared" si="23"/>
        <v>189902.34999999998</v>
      </c>
      <c r="AU19">
        <v>6676.33</v>
      </c>
      <c r="AV19" s="107">
        <v>212.96</v>
      </c>
      <c r="AY19" s="109">
        <f t="shared" si="11"/>
        <v>45413</v>
      </c>
      <c r="AZ19" s="110">
        <f t="shared" si="12"/>
        <v>1802159.8800000004</v>
      </c>
      <c r="BA19" s="110">
        <f t="shared" si="12"/>
        <v>45756.150000000009</v>
      </c>
      <c r="BB19" s="104">
        <f t="shared" si="12"/>
        <v>2930.0739700000004</v>
      </c>
    </row>
    <row r="20" spans="1:55" x14ac:dyDescent="0.3">
      <c r="A20" s="105">
        <v>45444</v>
      </c>
      <c r="B20" s="106">
        <v>0</v>
      </c>
      <c r="C20">
        <v>6037.31</v>
      </c>
      <c r="D20" s="107">
        <v>8.35</v>
      </c>
      <c r="E20" s="105">
        <f t="shared" si="0"/>
        <v>45444</v>
      </c>
      <c r="F20" s="106">
        <f t="shared" si="14"/>
        <v>8434.14</v>
      </c>
      <c r="G20">
        <v>2099.9499999999998</v>
      </c>
      <c r="H20" s="107">
        <v>18.43</v>
      </c>
      <c r="I20" s="105">
        <f t="shared" si="1"/>
        <v>45444</v>
      </c>
      <c r="J20" s="106">
        <f t="shared" si="15"/>
        <v>3146.6599999999944</v>
      </c>
      <c r="K20">
        <v>1045.9100000000001</v>
      </c>
      <c r="L20" s="107">
        <v>6.52</v>
      </c>
      <c r="M20" s="105">
        <f t="shared" si="2"/>
        <v>45444</v>
      </c>
      <c r="N20" s="106">
        <f t="shared" si="16"/>
        <v>94958.060000000012</v>
      </c>
      <c r="O20">
        <v>5199.3999999999996</v>
      </c>
      <c r="P20" s="107">
        <v>167.47</v>
      </c>
      <c r="Q20" s="105">
        <f t="shared" si="3"/>
        <v>45444</v>
      </c>
      <c r="R20" s="106">
        <f t="shared" si="17"/>
        <v>573912.90000000026</v>
      </c>
      <c r="S20">
        <v>26086.95</v>
      </c>
      <c r="T20" s="107">
        <f>+R19*((0.023+0.033)/12*3)</f>
        <v>8399.9979000000039</v>
      </c>
      <c r="U20" s="105">
        <f t="shared" si="4"/>
        <v>45444</v>
      </c>
      <c r="V20" s="106"/>
      <c r="X20" s="107"/>
      <c r="Y20" s="105">
        <f t="shared" si="5"/>
        <v>45444</v>
      </c>
      <c r="Z20" s="106">
        <f t="shared" si="18"/>
        <v>57143.099999999904</v>
      </c>
      <c r="AA20">
        <v>7142.85</v>
      </c>
      <c r="AB20" s="107">
        <f t="shared" si="24"/>
        <v>257.1437999999996</v>
      </c>
      <c r="AC20" s="105">
        <f t="shared" si="6"/>
        <v>45444</v>
      </c>
      <c r="AD20" s="106">
        <f t="shared" si="19"/>
        <v>175000</v>
      </c>
      <c r="AE20">
        <v>25000</v>
      </c>
      <c r="AF20" s="107">
        <v>648.9</v>
      </c>
      <c r="AG20" s="105">
        <f t="shared" si="7"/>
        <v>45444</v>
      </c>
      <c r="AH20" s="106">
        <f t="shared" si="20"/>
        <v>319643.38999999996</v>
      </c>
      <c r="AI20">
        <v>10837.37</v>
      </c>
      <c r="AJ20" s="107">
        <f t="shared" si="25"/>
        <v>1432.0832933333334</v>
      </c>
      <c r="AK20" s="105">
        <f t="shared" si="8"/>
        <v>45444</v>
      </c>
      <c r="AL20" s="106">
        <f t="shared" si="21"/>
        <v>149233.26000000018</v>
      </c>
      <c r="AM20">
        <v>6783.33</v>
      </c>
      <c r="AN20" s="107">
        <f t="shared" si="26"/>
        <v>676.07189000000085</v>
      </c>
      <c r="AO20" s="105">
        <f t="shared" si="9"/>
        <v>45444</v>
      </c>
      <c r="AP20" s="106">
        <f t="shared" si="22"/>
        <v>140580.14000000001</v>
      </c>
      <c r="AR20" s="107"/>
      <c r="AS20" s="105">
        <f t="shared" si="10"/>
        <v>45444</v>
      </c>
      <c r="AT20" s="108">
        <f t="shared" si="23"/>
        <v>183218.77999999997</v>
      </c>
      <c r="AU20">
        <v>6683.57</v>
      </c>
      <c r="AV20" s="107">
        <v>205.72</v>
      </c>
      <c r="AY20" s="109">
        <f t="shared" si="11"/>
        <v>45444</v>
      </c>
      <c r="AZ20" s="110">
        <f t="shared" si="12"/>
        <v>1705270.4300000004</v>
      </c>
      <c r="BA20" s="110">
        <f t="shared" si="12"/>
        <v>96916.639999999985</v>
      </c>
      <c r="BB20" s="104">
        <f t="shared" si="12"/>
        <v>11820.686883333337</v>
      </c>
    </row>
    <row r="21" spans="1:55" x14ac:dyDescent="0.3">
      <c r="A21" s="105">
        <v>45474</v>
      </c>
      <c r="D21" s="107"/>
      <c r="E21" s="105">
        <f t="shared" si="0"/>
        <v>45474</v>
      </c>
      <c r="F21">
        <f t="shared" si="14"/>
        <v>6332.0899999999992</v>
      </c>
      <c r="G21">
        <v>2102.0500000000002</v>
      </c>
      <c r="H21" s="107">
        <v>17.39</v>
      </c>
      <c r="I21" s="105">
        <f t="shared" si="1"/>
        <v>45474</v>
      </c>
      <c r="J21">
        <f t="shared" si="15"/>
        <v>2099.6599999999944</v>
      </c>
      <c r="K21">
        <v>1047</v>
      </c>
      <c r="L21" s="107">
        <v>5.76</v>
      </c>
      <c r="M21" s="105">
        <f t="shared" si="2"/>
        <v>45474</v>
      </c>
      <c r="N21" s="106">
        <f t="shared" si="16"/>
        <v>89766.970000000016</v>
      </c>
      <c r="O21">
        <v>5191.09</v>
      </c>
      <c r="P21" s="107">
        <v>187.13</v>
      </c>
      <c r="Q21" s="105">
        <f t="shared" si="3"/>
        <v>45474</v>
      </c>
      <c r="R21" s="106">
        <f t="shared" si="17"/>
        <v>573912.90000000026</v>
      </c>
      <c r="T21" s="107"/>
      <c r="U21" s="105">
        <f t="shared" si="4"/>
        <v>45474</v>
      </c>
      <c r="V21" s="106"/>
      <c r="X21" s="107"/>
      <c r="Y21" s="105">
        <f t="shared" si="5"/>
        <v>45474</v>
      </c>
      <c r="Z21" s="106">
        <f t="shared" si="18"/>
        <v>50000.249999999905</v>
      </c>
      <c r="AA21">
        <v>7142.85</v>
      </c>
      <c r="AB21" s="107">
        <f t="shared" si="24"/>
        <v>228.57239999999962</v>
      </c>
      <c r="AC21" s="105">
        <f t="shared" si="6"/>
        <v>45474</v>
      </c>
      <c r="AD21" s="106">
        <f t="shared" si="19"/>
        <v>175000</v>
      </c>
      <c r="AF21" s="107"/>
      <c r="AG21" s="105">
        <f t="shared" si="7"/>
        <v>45474</v>
      </c>
      <c r="AH21" s="106">
        <f t="shared" si="20"/>
        <v>308793.82999999996</v>
      </c>
      <c r="AI21">
        <v>10849.56</v>
      </c>
      <c r="AJ21" s="107">
        <f t="shared" si="25"/>
        <v>1385.1213566666668</v>
      </c>
      <c r="AK21" s="105">
        <f t="shared" si="8"/>
        <v>45474</v>
      </c>
      <c r="AL21" s="106">
        <f t="shared" si="21"/>
        <v>142449.9300000002</v>
      </c>
      <c r="AM21">
        <v>6783.33</v>
      </c>
      <c r="AN21" s="107">
        <f t="shared" si="26"/>
        <v>646.67746000000091</v>
      </c>
      <c r="AO21" s="105">
        <f t="shared" si="9"/>
        <v>45474</v>
      </c>
      <c r="AP21" s="106">
        <f t="shared" si="22"/>
        <v>112568.22000000002</v>
      </c>
      <c r="AQ21">
        <v>28011.919999999998</v>
      </c>
      <c r="AR21" s="107">
        <v>263.58</v>
      </c>
      <c r="AS21" s="105">
        <f t="shared" si="10"/>
        <v>45474</v>
      </c>
      <c r="AT21" s="108">
        <f t="shared" si="23"/>
        <v>176527.96999999997</v>
      </c>
      <c r="AU21">
        <v>6690.81</v>
      </c>
      <c r="AV21" s="107">
        <v>198.48</v>
      </c>
      <c r="AY21" s="109">
        <f t="shared" si="11"/>
        <v>45474</v>
      </c>
      <c r="AZ21" s="110">
        <f t="shared" si="12"/>
        <v>1637451.8200000003</v>
      </c>
      <c r="BA21" s="110">
        <f t="shared" si="12"/>
        <v>67818.61</v>
      </c>
      <c r="BB21" s="104">
        <f t="shared" si="12"/>
        <v>2932.711216666667</v>
      </c>
    </row>
    <row r="22" spans="1:55" x14ac:dyDescent="0.3">
      <c r="A22" s="105">
        <v>45505</v>
      </c>
      <c r="D22" s="107"/>
      <c r="E22" s="105">
        <f t="shared" si="0"/>
        <v>45505</v>
      </c>
      <c r="F22">
        <f t="shared" si="14"/>
        <v>4224.7799999999988</v>
      </c>
      <c r="G22">
        <v>2107.31</v>
      </c>
      <c r="H22" s="107">
        <v>11.87</v>
      </c>
      <c r="I22" s="105">
        <f t="shared" si="1"/>
        <v>45505</v>
      </c>
      <c r="J22">
        <f t="shared" si="15"/>
        <v>1050.4999999999943</v>
      </c>
      <c r="K22">
        <v>1049.1600000000001</v>
      </c>
      <c r="L22" s="107">
        <v>3.49</v>
      </c>
      <c r="M22" s="105">
        <f t="shared" si="2"/>
        <v>45505</v>
      </c>
      <c r="N22" s="106">
        <f t="shared" si="16"/>
        <v>84550.190000000017</v>
      </c>
      <c r="O22">
        <v>5216.78</v>
      </c>
      <c r="P22" s="107">
        <v>160.82</v>
      </c>
      <c r="Q22" s="105">
        <f t="shared" si="3"/>
        <v>45505</v>
      </c>
      <c r="R22" s="106">
        <f t="shared" si="17"/>
        <v>573912.90000000026</v>
      </c>
      <c r="T22" s="107"/>
      <c r="U22" s="105">
        <f t="shared" si="4"/>
        <v>45505</v>
      </c>
      <c r="V22" s="106"/>
      <c r="X22" s="107"/>
      <c r="Y22" s="105">
        <f t="shared" si="5"/>
        <v>45505</v>
      </c>
      <c r="Z22" s="106">
        <f t="shared" si="18"/>
        <v>42857.399999999907</v>
      </c>
      <c r="AA22">
        <v>7142.85</v>
      </c>
      <c r="AB22" s="107">
        <f t="shared" si="24"/>
        <v>200.00099999999964</v>
      </c>
      <c r="AC22" s="105">
        <f t="shared" si="6"/>
        <v>45505</v>
      </c>
      <c r="AD22" s="106">
        <f t="shared" si="19"/>
        <v>175000</v>
      </c>
      <c r="AF22" s="107"/>
      <c r="AG22" s="105">
        <f t="shared" si="7"/>
        <v>45505</v>
      </c>
      <c r="AH22" s="106">
        <f t="shared" si="20"/>
        <v>297932.05999999994</v>
      </c>
      <c r="AI22">
        <v>10861.77</v>
      </c>
      <c r="AJ22" s="107">
        <f t="shared" si="25"/>
        <v>1338.1065966666667</v>
      </c>
      <c r="AK22" s="105">
        <f t="shared" si="8"/>
        <v>45505</v>
      </c>
      <c r="AL22" s="106">
        <f t="shared" si="21"/>
        <v>135666.60000000021</v>
      </c>
      <c r="AM22">
        <v>6783.33</v>
      </c>
      <c r="AN22" s="107">
        <f t="shared" si="26"/>
        <v>617.28303000000096</v>
      </c>
      <c r="AO22" s="105">
        <f t="shared" si="9"/>
        <v>45505</v>
      </c>
      <c r="AP22" s="106">
        <f t="shared" si="22"/>
        <v>112568.22000000002</v>
      </c>
      <c r="AR22" s="107"/>
      <c r="AS22" s="105">
        <f t="shared" si="10"/>
        <v>45505</v>
      </c>
      <c r="AT22" s="108">
        <f t="shared" si="23"/>
        <v>169829.90999999997</v>
      </c>
      <c r="AU22">
        <v>6698.06</v>
      </c>
      <c r="AV22" s="107">
        <v>191.23</v>
      </c>
      <c r="AY22" s="109">
        <f t="shared" si="11"/>
        <v>45505</v>
      </c>
      <c r="AZ22" s="110">
        <f t="shared" si="12"/>
        <v>1597592.56</v>
      </c>
      <c r="BA22" s="110">
        <f t="shared" si="12"/>
        <v>39859.26</v>
      </c>
      <c r="BB22" s="104">
        <f t="shared" si="12"/>
        <v>2522.8006266666675</v>
      </c>
    </row>
    <row r="23" spans="1:55" x14ac:dyDescent="0.3">
      <c r="A23" s="105">
        <v>45536</v>
      </c>
      <c r="D23" s="107"/>
      <c r="E23" s="105">
        <f t="shared" si="0"/>
        <v>45536</v>
      </c>
      <c r="F23">
        <f t="shared" si="14"/>
        <v>2115.099999999999</v>
      </c>
      <c r="G23">
        <v>2109.6799999999998</v>
      </c>
      <c r="H23" s="107">
        <v>8.18</v>
      </c>
      <c r="I23" s="105">
        <f t="shared" si="1"/>
        <v>45536</v>
      </c>
      <c r="J23">
        <f t="shared" si="15"/>
        <v>-5.6843418860808015E-12</v>
      </c>
      <c r="K23">
        <v>1050.5</v>
      </c>
      <c r="L23" s="107">
        <v>1.8</v>
      </c>
      <c r="M23" s="105">
        <f t="shared" si="2"/>
        <v>45536</v>
      </c>
      <c r="N23" s="106">
        <f t="shared" si="16"/>
        <v>79344.930000000022</v>
      </c>
      <c r="O23">
        <v>5205.26</v>
      </c>
      <c r="P23" s="107">
        <v>156.52000000000001</v>
      </c>
      <c r="Q23" s="105">
        <f t="shared" si="3"/>
        <v>45536</v>
      </c>
      <c r="R23" s="106">
        <f t="shared" si="17"/>
        <v>547825.9500000003</v>
      </c>
      <c r="S23">
        <v>26086.95</v>
      </c>
      <c r="T23" s="107">
        <f>+R22*((0.023+0.033)/12*3)</f>
        <v>8034.7806000000046</v>
      </c>
      <c r="U23" s="105">
        <f t="shared" si="4"/>
        <v>45536</v>
      </c>
      <c r="V23" s="106"/>
      <c r="X23" s="107"/>
      <c r="Y23" s="105">
        <f t="shared" si="5"/>
        <v>45536</v>
      </c>
      <c r="Z23" s="106">
        <f t="shared" si="18"/>
        <v>35714.549999999908</v>
      </c>
      <c r="AA23">
        <v>7142.85</v>
      </c>
      <c r="AB23" s="107">
        <f t="shared" si="24"/>
        <v>171.42959999999962</v>
      </c>
      <c r="AC23" s="105">
        <f t="shared" si="6"/>
        <v>45536</v>
      </c>
      <c r="AD23" s="106">
        <f t="shared" si="19"/>
        <v>175000</v>
      </c>
      <c r="AF23" s="107"/>
      <c r="AG23" s="105">
        <f t="shared" si="7"/>
        <v>45536</v>
      </c>
      <c r="AH23" s="106">
        <f t="shared" si="20"/>
        <v>287058.06999999995</v>
      </c>
      <c r="AI23">
        <v>10873.99</v>
      </c>
      <c r="AJ23" s="107">
        <f t="shared" si="25"/>
        <v>1291.0389266666666</v>
      </c>
      <c r="AK23" s="105">
        <f t="shared" si="8"/>
        <v>45536</v>
      </c>
      <c r="AL23" s="106">
        <f t="shared" si="21"/>
        <v>128883.27000000021</v>
      </c>
      <c r="AM23">
        <v>6783.33</v>
      </c>
      <c r="AN23" s="107">
        <f t="shared" si="26"/>
        <v>587.88860000000102</v>
      </c>
      <c r="AO23" s="105">
        <f t="shared" si="9"/>
        <v>45536</v>
      </c>
      <c r="AP23" s="106">
        <f t="shared" si="22"/>
        <v>112568.22000000002</v>
      </c>
      <c r="AR23" s="107"/>
      <c r="AS23" s="105">
        <f t="shared" si="10"/>
        <v>45536</v>
      </c>
      <c r="AT23" s="108">
        <f t="shared" si="23"/>
        <v>163124.59999999998</v>
      </c>
      <c r="AU23">
        <v>6705.31</v>
      </c>
      <c r="AV23" s="107">
        <v>183.98</v>
      </c>
      <c r="AY23" s="109">
        <f t="shared" si="11"/>
        <v>45536</v>
      </c>
      <c r="AZ23" s="110">
        <f t="shared" si="12"/>
        <v>1531634.6900000004</v>
      </c>
      <c r="BA23" s="110">
        <f t="shared" si="12"/>
        <v>65957.87</v>
      </c>
      <c r="BB23" s="104">
        <f t="shared" si="12"/>
        <v>10435.617726666671</v>
      </c>
    </row>
    <row r="24" spans="1:55" x14ac:dyDescent="0.3">
      <c r="A24" s="105">
        <v>45566</v>
      </c>
      <c r="D24" s="107"/>
      <c r="E24" s="105">
        <f t="shared" si="0"/>
        <v>45566</v>
      </c>
      <c r="F24">
        <v>0</v>
      </c>
      <c r="G24">
        <v>2114.42</v>
      </c>
      <c r="H24" s="107">
        <v>4.09</v>
      </c>
      <c r="I24" s="105">
        <f t="shared" si="1"/>
        <v>45566</v>
      </c>
      <c r="L24" s="107"/>
      <c r="M24" s="105">
        <f t="shared" si="2"/>
        <v>45566</v>
      </c>
      <c r="N24" s="106">
        <f t="shared" si="16"/>
        <v>74120.210000000021</v>
      </c>
      <c r="O24">
        <v>5224.72</v>
      </c>
      <c r="P24" s="107">
        <v>146.88999999999999</v>
      </c>
      <c r="Q24" s="105">
        <f t="shared" si="3"/>
        <v>45566</v>
      </c>
      <c r="R24" s="106">
        <f t="shared" si="17"/>
        <v>547825.9500000003</v>
      </c>
      <c r="T24" s="107"/>
      <c r="U24" s="105">
        <f t="shared" si="4"/>
        <v>45566</v>
      </c>
      <c r="V24" s="106"/>
      <c r="X24" s="107"/>
      <c r="Y24" s="105">
        <f t="shared" si="5"/>
        <v>45566</v>
      </c>
      <c r="Z24" s="106">
        <f t="shared" si="18"/>
        <v>28571.69999999991</v>
      </c>
      <c r="AA24">
        <v>7142.85</v>
      </c>
      <c r="AB24" s="107">
        <f t="shared" si="24"/>
        <v>142.85819999999964</v>
      </c>
      <c r="AC24" s="105">
        <f t="shared" si="6"/>
        <v>45566</v>
      </c>
      <c r="AD24" s="106">
        <f t="shared" si="19"/>
        <v>175000</v>
      </c>
      <c r="AF24" s="107"/>
      <c r="AG24" s="105">
        <f t="shared" si="7"/>
        <v>45566</v>
      </c>
      <c r="AH24" s="106">
        <f t="shared" si="20"/>
        <v>276171.84999999998</v>
      </c>
      <c r="AI24">
        <v>10886.22</v>
      </c>
      <c r="AJ24" s="107">
        <f t="shared" si="25"/>
        <v>1243.9183033333334</v>
      </c>
      <c r="AK24" s="105">
        <f t="shared" si="8"/>
        <v>45566</v>
      </c>
      <c r="AL24" s="106">
        <f t="shared" si="21"/>
        <v>122099.94000000021</v>
      </c>
      <c r="AM24">
        <v>6783.33</v>
      </c>
      <c r="AN24" s="107">
        <f t="shared" si="26"/>
        <v>558.49417000000096</v>
      </c>
      <c r="AO24" s="105">
        <f t="shared" si="9"/>
        <v>45566</v>
      </c>
      <c r="AP24" s="106">
        <f t="shared" si="22"/>
        <v>84503.780000000013</v>
      </c>
      <c r="AQ24">
        <v>28064.44</v>
      </c>
      <c r="AR24" s="107">
        <v>211.06</v>
      </c>
      <c r="AS24" s="105">
        <f t="shared" si="10"/>
        <v>45566</v>
      </c>
      <c r="AT24" s="108">
        <f t="shared" si="23"/>
        <v>156412.01999999999</v>
      </c>
      <c r="AU24">
        <v>6712.58</v>
      </c>
      <c r="AV24" s="107">
        <v>176.71</v>
      </c>
      <c r="AY24" s="109">
        <f t="shared" si="11"/>
        <v>45566</v>
      </c>
      <c r="AZ24" s="110">
        <f t="shared" si="12"/>
        <v>1464705.4500000007</v>
      </c>
      <c r="BA24" s="110">
        <f t="shared" si="12"/>
        <v>66928.56</v>
      </c>
      <c r="BB24" s="104">
        <f t="shared" si="12"/>
        <v>2484.0206733333339</v>
      </c>
    </row>
    <row r="25" spans="1:55" x14ac:dyDescent="0.3">
      <c r="A25" s="105">
        <v>45597</v>
      </c>
      <c r="D25" s="107"/>
      <c r="E25" s="105">
        <f t="shared" si="0"/>
        <v>45597</v>
      </c>
      <c r="H25" s="107"/>
      <c r="I25" s="105">
        <f t="shared" si="1"/>
        <v>45597</v>
      </c>
      <c r="L25" s="107"/>
      <c r="M25" s="105">
        <f t="shared" si="2"/>
        <v>45597</v>
      </c>
      <c r="N25" s="106">
        <f t="shared" si="16"/>
        <v>68890.560000000027</v>
      </c>
      <c r="O25">
        <v>5229.6499999999996</v>
      </c>
      <c r="P25" s="107">
        <v>128.37</v>
      </c>
      <c r="Q25" s="105">
        <f t="shared" si="3"/>
        <v>45597</v>
      </c>
      <c r="R25" s="106">
        <f t="shared" si="17"/>
        <v>547825.9500000003</v>
      </c>
      <c r="T25" s="107"/>
      <c r="U25" s="105">
        <f t="shared" si="4"/>
        <v>45597</v>
      </c>
      <c r="V25" s="106"/>
      <c r="X25" s="107"/>
      <c r="Y25" s="105">
        <f t="shared" si="5"/>
        <v>45597</v>
      </c>
      <c r="Z25" s="106">
        <f t="shared" si="18"/>
        <v>21428.849999999911</v>
      </c>
      <c r="AA25">
        <v>7142.85</v>
      </c>
      <c r="AB25" s="107">
        <f t="shared" si="24"/>
        <v>114.28679999999964</v>
      </c>
      <c r="AC25" s="105">
        <f t="shared" si="6"/>
        <v>45597</v>
      </c>
      <c r="AD25" s="106">
        <f t="shared" si="19"/>
        <v>175000</v>
      </c>
      <c r="AF25" s="107"/>
      <c r="AG25" s="105">
        <f t="shared" si="7"/>
        <v>45597</v>
      </c>
      <c r="AH25" s="106">
        <f t="shared" si="20"/>
        <v>265273.38</v>
      </c>
      <c r="AI25">
        <v>10898.47</v>
      </c>
      <c r="AJ25" s="107">
        <f t="shared" si="25"/>
        <v>1196.7446833333333</v>
      </c>
      <c r="AK25" s="105">
        <f t="shared" si="8"/>
        <v>45597</v>
      </c>
      <c r="AL25" s="106">
        <f t="shared" si="21"/>
        <v>115316.6100000002</v>
      </c>
      <c r="AM25">
        <v>6783.33</v>
      </c>
      <c r="AN25" s="107">
        <f t="shared" si="26"/>
        <v>529.09974000000102</v>
      </c>
      <c r="AO25" s="105">
        <f t="shared" si="9"/>
        <v>45597</v>
      </c>
      <c r="AP25" s="106">
        <f t="shared" si="22"/>
        <v>84503.780000000013</v>
      </c>
      <c r="AR25" s="107"/>
      <c r="AS25" s="105">
        <f t="shared" si="10"/>
        <v>45597</v>
      </c>
      <c r="AT25" s="108">
        <f t="shared" si="23"/>
        <v>149692.16999999998</v>
      </c>
      <c r="AU25">
        <v>6719.85</v>
      </c>
      <c r="AV25" s="107">
        <v>169.44</v>
      </c>
      <c r="AY25" s="109">
        <f t="shared" si="11"/>
        <v>45597</v>
      </c>
      <c r="AZ25" s="110">
        <f t="shared" si="12"/>
        <v>1427931.3000000003</v>
      </c>
      <c r="BA25" s="110">
        <f t="shared" si="12"/>
        <v>36774.15</v>
      </c>
      <c r="BB25" s="104">
        <f t="shared" si="12"/>
        <v>2137.9412233333342</v>
      </c>
    </row>
    <row r="26" spans="1:55" s="32" customFormat="1" ht="15" thickBot="1" x14ac:dyDescent="0.35">
      <c r="A26" s="111">
        <v>45627</v>
      </c>
      <c r="D26" s="113"/>
      <c r="E26" s="111">
        <f t="shared" si="0"/>
        <v>45627</v>
      </c>
      <c r="H26" s="113"/>
      <c r="I26" s="111">
        <f t="shared" si="1"/>
        <v>45627</v>
      </c>
      <c r="L26" s="113"/>
      <c r="M26" s="111">
        <f t="shared" si="2"/>
        <v>45627</v>
      </c>
      <c r="N26" s="112">
        <f t="shared" si="16"/>
        <v>63651.22000000003</v>
      </c>
      <c r="O26" s="32">
        <v>5239.34</v>
      </c>
      <c r="P26" s="113">
        <v>131.65</v>
      </c>
      <c r="Q26" s="111">
        <f t="shared" si="3"/>
        <v>45627</v>
      </c>
      <c r="R26" s="112">
        <f t="shared" si="17"/>
        <v>521739.00000000029</v>
      </c>
      <c r="S26" s="32">
        <v>26086.95</v>
      </c>
      <c r="T26" s="113">
        <f>+R25*((0.023+0.033)/12*3)</f>
        <v>7669.5633000000053</v>
      </c>
      <c r="U26" s="111">
        <f t="shared" si="4"/>
        <v>45627</v>
      </c>
      <c r="V26" s="112"/>
      <c r="X26" s="113"/>
      <c r="Y26" s="111">
        <f t="shared" si="5"/>
        <v>45627</v>
      </c>
      <c r="Z26" s="112">
        <f t="shared" si="18"/>
        <v>14285.999999999911</v>
      </c>
      <c r="AA26" s="32">
        <v>7142.85</v>
      </c>
      <c r="AB26" s="113">
        <f t="shared" si="24"/>
        <v>85.715399999999647</v>
      </c>
      <c r="AC26" s="111">
        <f t="shared" si="6"/>
        <v>45627</v>
      </c>
      <c r="AD26" s="112">
        <f t="shared" si="19"/>
        <v>150000</v>
      </c>
      <c r="AE26" s="32">
        <v>25000</v>
      </c>
      <c r="AF26" s="113">
        <v>567.79</v>
      </c>
      <c r="AG26" s="111">
        <f t="shared" si="7"/>
        <v>45627</v>
      </c>
      <c r="AH26" s="112">
        <f t="shared" si="20"/>
        <v>254362.65</v>
      </c>
      <c r="AI26" s="32">
        <v>10910.73</v>
      </c>
      <c r="AJ26" s="113">
        <f t="shared" si="25"/>
        <v>1149.5179800000003</v>
      </c>
      <c r="AK26" s="111">
        <f t="shared" si="8"/>
        <v>45627</v>
      </c>
      <c r="AL26" s="112">
        <f t="shared" si="21"/>
        <v>108533.2800000002</v>
      </c>
      <c r="AM26" s="32">
        <v>6783.33</v>
      </c>
      <c r="AN26" s="113">
        <f t="shared" si="26"/>
        <v>499.70531000000096</v>
      </c>
      <c r="AO26" s="111">
        <f t="shared" si="9"/>
        <v>45627</v>
      </c>
      <c r="AP26" s="112">
        <f t="shared" si="22"/>
        <v>84503.780000000013</v>
      </c>
      <c r="AR26" s="113"/>
      <c r="AS26" s="111">
        <f t="shared" si="10"/>
        <v>45627</v>
      </c>
      <c r="AT26" s="114">
        <f t="shared" si="23"/>
        <v>142965.03999999998</v>
      </c>
      <c r="AU26" s="32">
        <v>6727.13</v>
      </c>
      <c r="AV26" s="113">
        <v>162.16</v>
      </c>
      <c r="AY26" s="115">
        <f t="shared" si="11"/>
        <v>45627</v>
      </c>
      <c r="AZ26" s="116">
        <f t="shared" si="12"/>
        <v>1340040.9700000004</v>
      </c>
      <c r="BA26" s="116">
        <f t="shared" si="12"/>
        <v>87890.33</v>
      </c>
      <c r="BB26" s="117">
        <f t="shared" si="12"/>
        <v>10266.101990000006</v>
      </c>
    </row>
    <row r="27" spans="1:55" ht="15" thickTop="1" x14ac:dyDescent="0.3">
      <c r="A27" s="105">
        <v>45658</v>
      </c>
      <c r="D27" s="107"/>
      <c r="E27" s="105">
        <f t="shared" si="0"/>
        <v>45658</v>
      </c>
      <c r="H27" s="107"/>
      <c r="I27" s="105">
        <f t="shared" si="1"/>
        <v>45658</v>
      </c>
      <c r="L27" s="107"/>
      <c r="M27" s="105">
        <f t="shared" si="2"/>
        <v>45658</v>
      </c>
      <c r="N27" s="106">
        <f t="shared" si="16"/>
        <v>58394.570000000029</v>
      </c>
      <c r="O27">
        <v>5256.65</v>
      </c>
      <c r="P27" s="107">
        <v>117.84</v>
      </c>
      <c r="Q27" s="105">
        <f t="shared" si="3"/>
        <v>45658</v>
      </c>
      <c r="R27" s="106">
        <f t="shared" si="17"/>
        <v>521739.00000000029</v>
      </c>
      <c r="T27" s="107"/>
      <c r="U27" s="105">
        <f t="shared" si="4"/>
        <v>45658</v>
      </c>
      <c r="V27" s="106"/>
      <c r="X27" s="107"/>
      <c r="Y27" s="105">
        <f t="shared" si="5"/>
        <v>45658</v>
      </c>
      <c r="Z27" s="106">
        <f t="shared" si="18"/>
        <v>7143.1499999999105</v>
      </c>
      <c r="AA27">
        <v>7142.85</v>
      </c>
      <c r="AB27" s="107">
        <f t="shared" si="24"/>
        <v>57.143999999999643</v>
      </c>
      <c r="AC27" s="105">
        <f t="shared" si="6"/>
        <v>45658</v>
      </c>
      <c r="AD27" s="106">
        <f t="shared" si="19"/>
        <v>150000</v>
      </c>
      <c r="AF27" s="107"/>
      <c r="AG27" s="105">
        <f t="shared" si="7"/>
        <v>45658</v>
      </c>
      <c r="AH27" s="106">
        <f t="shared" si="20"/>
        <v>243439.65</v>
      </c>
      <c r="AI27">
        <v>10923</v>
      </c>
      <c r="AJ27" s="107">
        <f t="shared" si="25"/>
        <v>1102.2381500000001</v>
      </c>
      <c r="AK27" s="105">
        <f t="shared" si="8"/>
        <v>45658</v>
      </c>
      <c r="AL27" s="106">
        <f t="shared" si="21"/>
        <v>101749.9500000002</v>
      </c>
      <c r="AM27">
        <v>6783.33</v>
      </c>
      <c r="AN27" s="107">
        <f t="shared" si="26"/>
        <v>470.31088000000096</v>
      </c>
      <c r="AO27" s="105">
        <f t="shared" si="9"/>
        <v>45658</v>
      </c>
      <c r="AP27" s="106">
        <f t="shared" si="22"/>
        <v>56386.720000000016</v>
      </c>
      <c r="AQ27">
        <v>28117.06</v>
      </c>
      <c r="AR27" s="107">
        <v>158.44</v>
      </c>
      <c r="AS27" s="105">
        <f t="shared" si="10"/>
        <v>45658</v>
      </c>
      <c r="AT27" s="108">
        <f t="shared" si="23"/>
        <v>136230.61999999997</v>
      </c>
      <c r="AU27">
        <v>6734.42</v>
      </c>
      <c r="AV27" s="107">
        <v>154.87</v>
      </c>
      <c r="AY27" s="118">
        <f t="shared" si="11"/>
        <v>45658</v>
      </c>
      <c r="AZ27" s="119">
        <f t="shared" si="12"/>
        <v>1275083.6600000004</v>
      </c>
      <c r="BA27" s="119">
        <f t="shared" si="12"/>
        <v>64957.31</v>
      </c>
      <c r="BB27" s="120">
        <f t="shared" si="12"/>
        <v>2060.8430300000009</v>
      </c>
    </row>
    <row r="28" spans="1:55" x14ac:dyDescent="0.3">
      <c r="A28" s="105">
        <v>45689</v>
      </c>
      <c r="D28" s="107"/>
      <c r="E28" s="105">
        <f t="shared" si="0"/>
        <v>45689</v>
      </c>
      <c r="H28" s="107"/>
      <c r="I28" s="105">
        <f t="shared" si="1"/>
        <v>45689</v>
      </c>
      <c r="L28" s="107"/>
      <c r="M28" s="105">
        <f t="shared" si="2"/>
        <v>45689</v>
      </c>
      <c r="N28" s="106">
        <f t="shared" si="16"/>
        <v>53139.29000000003</v>
      </c>
      <c r="O28">
        <v>5255.28</v>
      </c>
      <c r="P28" s="107">
        <v>97.64</v>
      </c>
      <c r="Q28" s="105">
        <f t="shared" si="3"/>
        <v>45689</v>
      </c>
      <c r="R28" s="106">
        <f t="shared" si="17"/>
        <v>521739.00000000029</v>
      </c>
      <c r="T28" s="107"/>
      <c r="U28" s="105">
        <f t="shared" si="4"/>
        <v>45689</v>
      </c>
      <c r="V28" s="106"/>
      <c r="X28" s="107"/>
      <c r="Y28" s="105">
        <f t="shared" si="5"/>
        <v>45689</v>
      </c>
      <c r="Z28" s="106">
        <f t="shared" si="18"/>
        <v>-8.9130480773746967E-11</v>
      </c>
      <c r="AA28">
        <v>7143.15</v>
      </c>
      <c r="AB28" s="107">
        <f t="shared" si="24"/>
        <v>28.572599999999643</v>
      </c>
      <c r="AC28" s="105">
        <f t="shared" si="6"/>
        <v>45689</v>
      </c>
      <c r="AD28" s="106">
        <f t="shared" si="19"/>
        <v>150000</v>
      </c>
      <c r="AF28" s="107"/>
      <c r="AG28" s="105">
        <f t="shared" si="7"/>
        <v>45689</v>
      </c>
      <c r="AH28" s="106">
        <f t="shared" si="20"/>
        <v>232504.36</v>
      </c>
      <c r="AI28">
        <v>10935.29</v>
      </c>
      <c r="AJ28" s="107">
        <f t="shared" si="25"/>
        <v>1054.90515</v>
      </c>
      <c r="AK28" s="105">
        <f t="shared" si="8"/>
        <v>45689</v>
      </c>
      <c r="AL28" s="106">
        <f t="shared" si="21"/>
        <v>94966.620000000199</v>
      </c>
      <c r="AM28">
        <v>6783.33</v>
      </c>
      <c r="AN28" s="107">
        <f t="shared" si="26"/>
        <v>440.91645000000096</v>
      </c>
      <c r="AO28" s="105">
        <f t="shared" si="9"/>
        <v>45689</v>
      </c>
      <c r="AP28" s="106">
        <f t="shared" si="22"/>
        <v>56386.720000000016</v>
      </c>
      <c r="AR28" s="107"/>
      <c r="AS28" s="105">
        <f t="shared" si="10"/>
        <v>45689</v>
      </c>
      <c r="AT28" s="108">
        <f t="shared" si="23"/>
        <v>129488.90999999996</v>
      </c>
      <c r="AU28">
        <v>6741.71</v>
      </c>
      <c r="AV28" s="107">
        <v>147.58000000000001</v>
      </c>
      <c r="AY28" s="109">
        <f t="shared" si="11"/>
        <v>45689</v>
      </c>
      <c r="AZ28" s="110">
        <f t="shared" si="12"/>
        <v>1238224.9000000001</v>
      </c>
      <c r="BA28" s="110">
        <f t="shared" si="12"/>
        <v>36858.76</v>
      </c>
      <c r="BB28" s="104">
        <f t="shared" si="12"/>
        <v>1769.6142000000004</v>
      </c>
    </row>
    <row r="29" spans="1:55" s="100" customFormat="1" x14ac:dyDescent="0.3">
      <c r="A29" s="98">
        <v>45717</v>
      </c>
      <c r="D29" s="101"/>
      <c r="E29" s="98">
        <f t="shared" si="0"/>
        <v>45717</v>
      </c>
      <c r="H29" s="101"/>
      <c r="I29" s="98">
        <f t="shared" si="1"/>
        <v>45717</v>
      </c>
      <c r="L29" s="101"/>
      <c r="M29" s="98">
        <f t="shared" si="2"/>
        <v>45717</v>
      </c>
      <c r="N29" s="99">
        <f t="shared" si="16"/>
        <v>47867.620000000032</v>
      </c>
      <c r="O29" s="100">
        <v>5271.67</v>
      </c>
      <c r="P29" s="101">
        <v>98.38</v>
      </c>
      <c r="Q29" s="98">
        <f t="shared" si="3"/>
        <v>45717</v>
      </c>
      <c r="R29" s="99">
        <f t="shared" si="17"/>
        <v>495652.05000000028</v>
      </c>
      <c r="S29" s="100">
        <v>26086.95</v>
      </c>
      <c r="T29" s="107">
        <f>+R28*((0.023+0.033)/12*3)</f>
        <v>7304.346000000005</v>
      </c>
      <c r="U29" s="98">
        <f t="shared" si="4"/>
        <v>45717</v>
      </c>
      <c r="V29" s="99"/>
      <c r="X29" s="101"/>
      <c r="Y29" s="98">
        <f t="shared" si="5"/>
        <v>45717</v>
      </c>
      <c r="Z29" s="99"/>
      <c r="AB29" s="101"/>
      <c r="AC29" s="98">
        <f t="shared" si="6"/>
        <v>45717</v>
      </c>
      <c r="AD29" s="99">
        <f t="shared" si="19"/>
        <v>150000</v>
      </c>
      <c r="AF29" s="101"/>
      <c r="AG29" s="98">
        <f t="shared" si="7"/>
        <v>45717</v>
      </c>
      <c r="AH29" s="99">
        <f t="shared" si="20"/>
        <v>221556.77</v>
      </c>
      <c r="AI29" s="100">
        <v>10947.59</v>
      </c>
      <c r="AJ29" s="107">
        <f t="shared" si="25"/>
        <v>1007.5188933333334</v>
      </c>
      <c r="AK29" s="98">
        <f t="shared" si="8"/>
        <v>45717</v>
      </c>
      <c r="AL29" s="99">
        <f t="shared" si="21"/>
        <v>88183.290000000197</v>
      </c>
      <c r="AM29" s="100">
        <v>6783.33</v>
      </c>
      <c r="AN29" s="107">
        <f t="shared" si="26"/>
        <v>411.52202000000091</v>
      </c>
      <c r="AO29" s="98">
        <f t="shared" si="9"/>
        <v>45717</v>
      </c>
      <c r="AP29" s="99">
        <f t="shared" si="22"/>
        <v>56386.720000000016</v>
      </c>
      <c r="AR29" s="101"/>
      <c r="AS29" s="98">
        <f t="shared" si="10"/>
        <v>45717</v>
      </c>
      <c r="AT29" s="102">
        <f t="shared" si="23"/>
        <v>122739.88999999996</v>
      </c>
      <c r="AU29" s="100">
        <v>6749.02</v>
      </c>
      <c r="AV29" s="101">
        <v>140.27000000000001</v>
      </c>
      <c r="AY29" s="103">
        <f t="shared" si="11"/>
        <v>45717</v>
      </c>
      <c r="AZ29" s="104">
        <f t="shared" si="12"/>
        <v>1182386.3400000003</v>
      </c>
      <c r="BA29" s="104">
        <f t="shared" si="12"/>
        <v>55838.560000000012</v>
      </c>
      <c r="BB29" s="104">
        <f t="shared" si="12"/>
        <v>8962.0369133333388</v>
      </c>
    </row>
    <row r="30" spans="1:55" x14ac:dyDescent="0.3">
      <c r="A30" s="105">
        <v>45748</v>
      </c>
      <c r="D30" s="107"/>
      <c r="E30" s="105">
        <f t="shared" si="0"/>
        <v>45748</v>
      </c>
      <c r="H30" s="107"/>
      <c r="I30" s="105">
        <f t="shared" si="1"/>
        <v>45748</v>
      </c>
      <c r="L30" s="107"/>
      <c r="M30" s="105">
        <f t="shared" si="2"/>
        <v>45748</v>
      </c>
      <c r="N30" s="106">
        <f t="shared" si="16"/>
        <v>42583.640000000029</v>
      </c>
      <c r="O30">
        <v>5283.98</v>
      </c>
      <c r="P30" s="107">
        <v>85.76</v>
      </c>
      <c r="Q30" s="105">
        <f t="shared" si="3"/>
        <v>45748</v>
      </c>
      <c r="R30" s="106">
        <f t="shared" si="17"/>
        <v>495652.05000000028</v>
      </c>
      <c r="T30" s="107"/>
      <c r="U30" s="105">
        <f t="shared" si="4"/>
        <v>45748</v>
      </c>
      <c r="V30" s="106"/>
      <c r="X30" s="107"/>
      <c r="Y30" s="105">
        <f t="shared" si="5"/>
        <v>45748</v>
      </c>
      <c r="Z30" s="106"/>
      <c r="AB30" s="107"/>
      <c r="AC30" s="105">
        <f t="shared" si="6"/>
        <v>45748</v>
      </c>
      <c r="AD30" s="106">
        <f t="shared" si="19"/>
        <v>150000</v>
      </c>
      <c r="AF30" s="107"/>
      <c r="AG30" s="105">
        <f t="shared" si="7"/>
        <v>45748</v>
      </c>
      <c r="AH30" s="106">
        <f t="shared" si="20"/>
        <v>210596.86</v>
      </c>
      <c r="AI30">
        <v>10959.91</v>
      </c>
      <c r="AJ30" s="107"/>
      <c r="AK30" s="105">
        <f t="shared" si="8"/>
        <v>45748</v>
      </c>
      <c r="AL30" s="106">
        <f t="shared" si="21"/>
        <v>81399.960000000196</v>
      </c>
      <c r="AM30">
        <v>6783.33</v>
      </c>
      <c r="AN30" s="107">
        <v>99.21</v>
      </c>
      <c r="AO30" s="105">
        <f t="shared" si="9"/>
        <v>45748</v>
      </c>
      <c r="AP30" s="106">
        <f t="shared" si="22"/>
        <v>28216.940000000017</v>
      </c>
      <c r="AQ30">
        <v>28169.78</v>
      </c>
      <c r="AR30" s="107">
        <v>105.72</v>
      </c>
      <c r="AS30" s="105">
        <f t="shared" si="10"/>
        <v>45748</v>
      </c>
      <c r="AT30" s="108">
        <f t="shared" si="23"/>
        <v>115983.55999999995</v>
      </c>
      <c r="AU30">
        <v>6756.33</v>
      </c>
      <c r="AV30" s="107">
        <v>132.96</v>
      </c>
      <c r="AY30" s="109">
        <f t="shared" si="11"/>
        <v>45748</v>
      </c>
      <c r="AZ30" s="110">
        <f t="shared" si="12"/>
        <v>1124433.0100000005</v>
      </c>
      <c r="BA30" s="110">
        <f t="shared" si="12"/>
        <v>57953.33</v>
      </c>
      <c r="BB30" s="104">
        <f t="shared" si="12"/>
        <v>423.65</v>
      </c>
    </row>
    <row r="31" spans="1:55" x14ac:dyDescent="0.3">
      <c r="A31" s="105">
        <v>45778</v>
      </c>
      <c r="D31" s="107"/>
      <c r="E31" s="105">
        <f t="shared" si="0"/>
        <v>45778</v>
      </c>
      <c r="H31" s="107"/>
      <c r="I31" s="105">
        <f t="shared" si="1"/>
        <v>45778</v>
      </c>
      <c r="L31" s="107"/>
      <c r="M31" s="105">
        <f t="shared" si="2"/>
        <v>45778</v>
      </c>
      <c r="N31" s="106">
        <f t="shared" si="16"/>
        <v>37300.680000000029</v>
      </c>
      <c r="O31">
        <v>5282.96</v>
      </c>
      <c r="P31" s="107">
        <v>76.290000000000006</v>
      </c>
      <c r="Q31" s="105">
        <f t="shared" si="3"/>
        <v>45778</v>
      </c>
      <c r="R31" s="106">
        <f t="shared" si="17"/>
        <v>495652.05000000028</v>
      </c>
      <c r="T31" s="107"/>
      <c r="U31" s="105">
        <f t="shared" si="4"/>
        <v>45778</v>
      </c>
      <c r="V31" s="106"/>
      <c r="X31" s="107"/>
      <c r="Y31" s="105">
        <f t="shared" si="5"/>
        <v>45778</v>
      </c>
      <c r="Z31" s="106"/>
      <c r="AB31" s="107"/>
      <c r="AC31" s="105">
        <f t="shared" si="6"/>
        <v>45778</v>
      </c>
      <c r="AD31" s="106">
        <f t="shared" si="19"/>
        <v>150000</v>
      </c>
      <c r="AF31" s="107"/>
      <c r="AG31" s="105">
        <f t="shared" si="7"/>
        <v>45778</v>
      </c>
      <c r="AH31" s="106">
        <f t="shared" si="20"/>
        <v>199624.62</v>
      </c>
      <c r="AI31">
        <v>10972.24</v>
      </c>
      <c r="AJ31" s="107"/>
      <c r="AK31" s="105">
        <f t="shared" si="8"/>
        <v>45778</v>
      </c>
      <c r="AL31" s="106">
        <f t="shared" si="21"/>
        <v>74616.630000000194</v>
      </c>
      <c r="AM31">
        <v>6783.33</v>
      </c>
      <c r="AN31" s="107">
        <v>91.57</v>
      </c>
      <c r="AO31" s="105">
        <f t="shared" si="9"/>
        <v>45778</v>
      </c>
      <c r="AP31" s="106">
        <f t="shared" si="22"/>
        <v>28216.940000000017</v>
      </c>
      <c r="AR31" s="107"/>
      <c r="AS31" s="105">
        <f t="shared" si="10"/>
        <v>45778</v>
      </c>
      <c r="AT31" s="108">
        <f t="shared" si="23"/>
        <v>109219.90999999996</v>
      </c>
      <c r="AU31">
        <v>6763.65</v>
      </c>
      <c r="AV31" s="107">
        <v>125.64</v>
      </c>
      <c r="AY31" s="109">
        <f t="shared" si="11"/>
        <v>45778</v>
      </c>
      <c r="AZ31" s="110">
        <f t="shared" si="12"/>
        <v>1094630.8300000005</v>
      </c>
      <c r="BA31" s="110">
        <f t="shared" si="12"/>
        <v>29802.18</v>
      </c>
      <c r="BB31" s="104">
        <f t="shared" si="12"/>
        <v>293.5</v>
      </c>
    </row>
    <row r="32" spans="1:55" x14ac:dyDescent="0.3">
      <c r="A32" s="105">
        <v>45809</v>
      </c>
      <c r="D32" s="107"/>
      <c r="E32" s="105">
        <f t="shared" si="0"/>
        <v>45809</v>
      </c>
      <c r="H32" s="107"/>
      <c r="I32" s="105">
        <f t="shared" si="1"/>
        <v>45809</v>
      </c>
      <c r="L32" s="107"/>
      <c r="M32" s="105">
        <f t="shared" si="2"/>
        <v>45809</v>
      </c>
      <c r="N32" s="106">
        <f t="shared" si="16"/>
        <v>31998.400000000031</v>
      </c>
      <c r="O32">
        <v>5302.28</v>
      </c>
      <c r="P32" s="107">
        <v>69.05</v>
      </c>
      <c r="Q32" s="105">
        <f t="shared" si="3"/>
        <v>45809</v>
      </c>
      <c r="R32" s="106">
        <f t="shared" si="17"/>
        <v>469565.10000000027</v>
      </c>
      <c r="S32">
        <v>26086.95</v>
      </c>
      <c r="T32" s="107">
        <v>2255.2199999999998</v>
      </c>
      <c r="U32" s="105">
        <f t="shared" si="4"/>
        <v>45809</v>
      </c>
      <c r="V32" s="106"/>
      <c r="X32" s="107"/>
      <c r="Y32" s="105">
        <f t="shared" si="5"/>
        <v>45809</v>
      </c>
      <c r="Z32" s="106"/>
      <c r="AB32" s="107"/>
      <c r="AC32" s="105">
        <f t="shared" si="6"/>
        <v>45809</v>
      </c>
      <c r="AD32" s="106">
        <f t="shared" si="19"/>
        <v>125000</v>
      </c>
      <c r="AE32">
        <v>25000</v>
      </c>
      <c r="AF32" s="107">
        <v>486.68</v>
      </c>
      <c r="AG32" s="105">
        <f t="shared" si="7"/>
        <v>45809</v>
      </c>
      <c r="AH32" s="106">
        <f t="shared" si="20"/>
        <v>188640.04</v>
      </c>
      <c r="AI32">
        <v>10984.58</v>
      </c>
      <c r="AJ32" s="107"/>
      <c r="AK32" s="105">
        <f t="shared" si="8"/>
        <v>45809</v>
      </c>
      <c r="AL32" s="106">
        <f t="shared" si="21"/>
        <v>67833.300000000192</v>
      </c>
      <c r="AM32">
        <v>6783.33</v>
      </c>
      <c r="AN32" s="107">
        <v>86.74</v>
      </c>
      <c r="AO32" s="105">
        <f t="shared" si="9"/>
        <v>45809</v>
      </c>
      <c r="AP32" s="106">
        <f t="shared" si="22"/>
        <v>28216.940000000017</v>
      </c>
      <c r="AR32" s="107"/>
      <c r="AS32" s="105">
        <f t="shared" si="10"/>
        <v>45809</v>
      </c>
      <c r="AT32" s="108">
        <f t="shared" si="23"/>
        <v>102448.93999999996</v>
      </c>
      <c r="AU32">
        <v>6770.97</v>
      </c>
      <c r="AV32" s="107">
        <v>118.32</v>
      </c>
      <c r="AY32" s="109">
        <f t="shared" si="11"/>
        <v>45809</v>
      </c>
      <c r="AZ32" s="110">
        <f t="shared" si="12"/>
        <v>1013702.7200000004</v>
      </c>
      <c r="BA32" s="110">
        <f t="shared" si="12"/>
        <v>80928.11</v>
      </c>
      <c r="BB32" s="104">
        <f t="shared" si="12"/>
        <v>3016.0099999999998</v>
      </c>
    </row>
    <row r="33" spans="1:55" x14ac:dyDescent="0.3">
      <c r="A33" s="105">
        <v>45839</v>
      </c>
      <c r="D33" s="107"/>
      <c r="E33" s="105">
        <f t="shared" si="0"/>
        <v>45839</v>
      </c>
      <c r="H33" s="107"/>
      <c r="I33" s="105">
        <f t="shared" si="1"/>
        <v>45839</v>
      </c>
      <c r="L33" s="107"/>
      <c r="M33" s="105">
        <f t="shared" si="2"/>
        <v>45839</v>
      </c>
      <c r="N33" s="106">
        <f t="shared" si="16"/>
        <v>26685.030000000032</v>
      </c>
      <c r="O33">
        <v>5313.37</v>
      </c>
      <c r="P33" s="107">
        <v>59.24</v>
      </c>
      <c r="Q33" s="105">
        <f t="shared" si="3"/>
        <v>45839</v>
      </c>
      <c r="R33" s="106">
        <f t="shared" si="17"/>
        <v>469565.10000000027</v>
      </c>
      <c r="T33" s="107"/>
      <c r="U33" s="105">
        <f t="shared" si="4"/>
        <v>45839</v>
      </c>
      <c r="V33" s="106"/>
      <c r="X33" s="107"/>
      <c r="Y33" s="105">
        <f t="shared" si="5"/>
        <v>45839</v>
      </c>
      <c r="Z33" s="106"/>
      <c r="AB33" s="107"/>
      <c r="AC33" s="105">
        <f t="shared" si="6"/>
        <v>45839</v>
      </c>
      <c r="AD33" s="106">
        <f t="shared" si="19"/>
        <v>125000</v>
      </c>
      <c r="AF33" s="107"/>
      <c r="AG33" s="105">
        <f t="shared" si="7"/>
        <v>45839</v>
      </c>
      <c r="AH33" s="106">
        <f t="shared" si="20"/>
        <v>177643.1</v>
      </c>
      <c r="AI33">
        <v>10996.94</v>
      </c>
      <c r="AJ33" s="107"/>
      <c r="AK33" s="105">
        <f t="shared" si="8"/>
        <v>45839</v>
      </c>
      <c r="AL33" s="106">
        <f t="shared" si="21"/>
        <v>61049.97000000019</v>
      </c>
      <c r="AM33">
        <v>6783.33</v>
      </c>
      <c r="AN33" s="107">
        <v>78.86</v>
      </c>
      <c r="AO33" s="105">
        <f t="shared" si="9"/>
        <v>45839</v>
      </c>
      <c r="AP33" s="106">
        <f t="shared" si="22"/>
        <v>0</v>
      </c>
      <c r="AQ33">
        <v>28216.94</v>
      </c>
      <c r="AR33" s="107">
        <v>58.56</v>
      </c>
      <c r="AS33" s="105">
        <f t="shared" si="10"/>
        <v>45839</v>
      </c>
      <c r="AT33" s="108">
        <f t="shared" si="23"/>
        <v>95670.629999999961</v>
      </c>
      <c r="AU33">
        <v>6778.31</v>
      </c>
      <c r="AV33" s="107">
        <v>110.98</v>
      </c>
      <c r="AY33" s="109">
        <f t="shared" si="11"/>
        <v>45839</v>
      </c>
      <c r="AZ33" s="110">
        <f t="shared" si="12"/>
        <v>955613.83000000054</v>
      </c>
      <c r="BA33" s="110">
        <f t="shared" si="12"/>
        <v>58088.89</v>
      </c>
      <c r="BB33" s="104">
        <f t="shared" si="12"/>
        <v>307.64</v>
      </c>
    </row>
    <row r="34" spans="1:55" x14ac:dyDescent="0.3">
      <c r="A34" s="105">
        <v>45870</v>
      </c>
      <c r="D34" s="107"/>
      <c r="E34" s="105">
        <f t="shared" si="0"/>
        <v>45870</v>
      </c>
      <c r="H34" s="107"/>
      <c r="I34" s="105">
        <f t="shared" si="1"/>
        <v>45870</v>
      </c>
      <c r="L34" s="107"/>
      <c r="M34" s="105">
        <f t="shared" si="2"/>
        <v>45870</v>
      </c>
      <c r="N34" s="106">
        <f t="shared" si="16"/>
        <v>21370.740000000031</v>
      </c>
      <c r="O34">
        <v>5314.29</v>
      </c>
      <c r="P34" s="107">
        <v>46.21</v>
      </c>
      <c r="Q34" s="105">
        <f t="shared" si="3"/>
        <v>45870</v>
      </c>
      <c r="R34" s="106">
        <f t="shared" si="17"/>
        <v>469565.10000000027</v>
      </c>
      <c r="T34" s="107"/>
      <c r="U34" s="105">
        <f t="shared" si="4"/>
        <v>45870</v>
      </c>
      <c r="V34" s="106"/>
      <c r="X34" s="107"/>
      <c r="Y34" s="105">
        <f t="shared" si="5"/>
        <v>45870</v>
      </c>
      <c r="Z34" s="106"/>
      <c r="AB34" s="107"/>
      <c r="AC34" s="105">
        <f t="shared" si="6"/>
        <v>45870</v>
      </c>
      <c r="AD34" s="106">
        <f t="shared" si="19"/>
        <v>125000</v>
      </c>
      <c r="AF34" s="107"/>
      <c r="AG34" s="105">
        <f t="shared" si="7"/>
        <v>45870</v>
      </c>
      <c r="AH34" s="106">
        <f t="shared" si="20"/>
        <v>166633.79</v>
      </c>
      <c r="AI34">
        <v>11009.31</v>
      </c>
      <c r="AJ34" s="107"/>
      <c r="AK34" s="105">
        <f t="shared" si="8"/>
        <v>45870</v>
      </c>
      <c r="AL34" s="106">
        <f t="shared" si="21"/>
        <v>54266.640000000189</v>
      </c>
      <c r="AM34">
        <v>6783.33</v>
      </c>
      <c r="AN34" s="107">
        <v>66.39</v>
      </c>
      <c r="AO34" s="105">
        <f t="shared" si="9"/>
        <v>45870</v>
      </c>
      <c r="AP34" s="106"/>
      <c r="AR34" s="107"/>
      <c r="AS34" s="105">
        <f t="shared" si="10"/>
        <v>45870</v>
      </c>
      <c r="AT34" s="108">
        <f t="shared" si="23"/>
        <v>88884.979999999967</v>
      </c>
      <c r="AU34">
        <v>6785.65</v>
      </c>
      <c r="AV34" s="107">
        <v>103.64</v>
      </c>
      <c r="AY34" s="109">
        <f t="shared" si="11"/>
        <v>45870</v>
      </c>
      <c r="AZ34" s="110">
        <f t="shared" si="12"/>
        <v>925721.25000000047</v>
      </c>
      <c r="BA34" s="110">
        <f t="shared" si="12"/>
        <v>29892.58</v>
      </c>
      <c r="BB34" s="104">
        <f t="shared" si="12"/>
        <v>216.24</v>
      </c>
    </row>
    <row r="35" spans="1:55" x14ac:dyDescent="0.3">
      <c r="A35" s="105">
        <v>45901</v>
      </c>
      <c r="D35" s="107"/>
      <c r="E35" s="105">
        <f t="shared" si="0"/>
        <v>45901</v>
      </c>
      <c r="H35" s="107"/>
      <c r="I35" s="105">
        <f t="shared" si="1"/>
        <v>45901</v>
      </c>
      <c r="L35" s="107"/>
      <c r="M35" s="105">
        <f t="shared" si="2"/>
        <v>45901</v>
      </c>
      <c r="N35" s="106">
        <f t="shared" si="16"/>
        <v>16043.420000000031</v>
      </c>
      <c r="O35">
        <v>5327.32</v>
      </c>
      <c r="P35" s="107">
        <v>40.840000000000003</v>
      </c>
      <c r="Q35" s="105">
        <f t="shared" si="3"/>
        <v>45901</v>
      </c>
      <c r="R35" s="106">
        <f t="shared" si="17"/>
        <v>443478.15000000026</v>
      </c>
      <c r="S35">
        <v>26086.95</v>
      </c>
      <c r="T35" s="107">
        <v>2160</v>
      </c>
      <c r="U35" s="105">
        <f t="shared" si="4"/>
        <v>45901</v>
      </c>
      <c r="V35" s="106"/>
      <c r="X35" s="107"/>
      <c r="Y35" s="105">
        <f t="shared" si="5"/>
        <v>45901</v>
      </c>
      <c r="Z35" s="106"/>
      <c r="AB35" s="107"/>
      <c r="AC35" s="105">
        <f t="shared" si="6"/>
        <v>45901</v>
      </c>
      <c r="AD35" s="106">
        <f t="shared" si="19"/>
        <v>125000</v>
      </c>
      <c r="AF35" s="107"/>
      <c r="AG35" s="105">
        <f t="shared" si="7"/>
        <v>45901</v>
      </c>
      <c r="AH35" s="106">
        <f t="shared" si="20"/>
        <v>155612.09</v>
      </c>
      <c r="AI35">
        <v>11021.7</v>
      </c>
      <c r="AJ35" s="107"/>
      <c r="AK35" s="105">
        <f t="shared" si="8"/>
        <v>45901</v>
      </c>
      <c r="AL35" s="106">
        <f t="shared" si="21"/>
        <v>47483.310000000187</v>
      </c>
      <c r="AM35">
        <v>6783.33</v>
      </c>
      <c r="AN35" s="107">
        <v>65.12</v>
      </c>
      <c r="AO35" s="105">
        <f t="shared" si="9"/>
        <v>45901</v>
      </c>
      <c r="AP35" s="106"/>
      <c r="AR35" s="107"/>
      <c r="AS35" s="105">
        <f t="shared" si="10"/>
        <v>45901</v>
      </c>
      <c r="AT35" s="108">
        <f t="shared" si="23"/>
        <v>82091.979999999967</v>
      </c>
      <c r="AU35">
        <v>6793</v>
      </c>
      <c r="AV35" s="107">
        <v>96.29</v>
      </c>
      <c r="AY35" s="109">
        <f t="shared" si="11"/>
        <v>45901</v>
      </c>
      <c r="AZ35" s="110">
        <f t="shared" si="12"/>
        <v>869708.95000000042</v>
      </c>
      <c r="BA35" s="110">
        <f t="shared" si="12"/>
        <v>56012.3</v>
      </c>
      <c r="BB35" s="104">
        <f t="shared" si="12"/>
        <v>2362.25</v>
      </c>
    </row>
    <row r="36" spans="1:55" x14ac:dyDescent="0.3">
      <c r="A36" s="105">
        <v>45931</v>
      </c>
      <c r="D36" s="107"/>
      <c r="E36" s="105">
        <f t="shared" si="0"/>
        <v>45931</v>
      </c>
      <c r="H36" s="107"/>
      <c r="I36" s="105">
        <f t="shared" si="1"/>
        <v>45931</v>
      </c>
      <c r="L36" s="107"/>
      <c r="M36" s="105">
        <f t="shared" si="2"/>
        <v>45931</v>
      </c>
      <c r="N36" s="106">
        <f t="shared" si="16"/>
        <v>10703.370000000032</v>
      </c>
      <c r="O36">
        <v>5340.05</v>
      </c>
      <c r="P36" s="107">
        <v>29.7</v>
      </c>
      <c r="Q36" s="105">
        <f t="shared" si="3"/>
        <v>45931</v>
      </c>
      <c r="R36" s="106">
        <f t="shared" si="17"/>
        <v>443478.15000000026</v>
      </c>
      <c r="T36" s="107"/>
      <c r="U36" s="105">
        <f t="shared" si="4"/>
        <v>45931</v>
      </c>
      <c r="V36" s="106"/>
      <c r="X36" s="107"/>
      <c r="Y36" s="105">
        <f t="shared" si="5"/>
        <v>45931</v>
      </c>
      <c r="Z36" s="106"/>
      <c r="AB36" s="107"/>
      <c r="AC36" s="105">
        <f t="shared" si="6"/>
        <v>45931</v>
      </c>
      <c r="AD36" s="106">
        <f t="shared" si="19"/>
        <v>125000</v>
      </c>
      <c r="AF36" s="107"/>
      <c r="AG36" s="105">
        <f t="shared" si="7"/>
        <v>45931</v>
      </c>
      <c r="AH36" s="106">
        <f t="shared" si="20"/>
        <v>144577.99</v>
      </c>
      <c r="AI36">
        <v>11034.1</v>
      </c>
      <c r="AJ36" s="107"/>
      <c r="AK36" s="105">
        <f t="shared" si="8"/>
        <v>45931</v>
      </c>
      <c r="AL36" s="106">
        <f t="shared" si="21"/>
        <v>40699.980000000185</v>
      </c>
      <c r="AM36">
        <v>6783.33</v>
      </c>
      <c r="AN36" s="107">
        <v>55.2</v>
      </c>
      <c r="AO36" s="105">
        <f t="shared" si="9"/>
        <v>45931</v>
      </c>
      <c r="AP36" s="106"/>
      <c r="AR36" s="107"/>
      <c r="AS36" s="105">
        <f t="shared" si="10"/>
        <v>45931</v>
      </c>
      <c r="AT36" s="108">
        <f t="shared" si="23"/>
        <v>75291.619999999966</v>
      </c>
      <c r="AU36">
        <v>6800.36</v>
      </c>
      <c r="AV36" s="107">
        <v>88.93</v>
      </c>
      <c r="AY36" s="109">
        <f t="shared" si="11"/>
        <v>45931</v>
      </c>
      <c r="AZ36" s="110">
        <f t="shared" si="12"/>
        <v>839751.11000000045</v>
      </c>
      <c r="BA36" s="110">
        <f t="shared" si="12"/>
        <v>29957.840000000004</v>
      </c>
      <c r="BB36" s="104">
        <f t="shared" si="12"/>
        <v>173.83</v>
      </c>
    </row>
    <row r="37" spans="1:55" x14ac:dyDescent="0.3">
      <c r="A37" s="105">
        <v>45962</v>
      </c>
      <c r="D37" s="107"/>
      <c r="E37" s="105">
        <f t="shared" si="0"/>
        <v>45962</v>
      </c>
      <c r="H37" s="107"/>
      <c r="I37" s="105">
        <f t="shared" si="1"/>
        <v>45962</v>
      </c>
      <c r="L37" s="107"/>
      <c r="M37" s="105">
        <f t="shared" si="2"/>
        <v>45962</v>
      </c>
      <c r="N37" s="106">
        <f t="shared" si="16"/>
        <v>5357.5800000000318</v>
      </c>
      <c r="O37">
        <v>5345.79</v>
      </c>
      <c r="P37" s="107">
        <v>17.89</v>
      </c>
      <c r="Q37" s="105">
        <f t="shared" si="3"/>
        <v>45962</v>
      </c>
      <c r="R37" s="106">
        <f t="shared" si="17"/>
        <v>443478.15000000026</v>
      </c>
      <c r="T37" s="107"/>
      <c r="U37" s="105">
        <f t="shared" si="4"/>
        <v>45962</v>
      </c>
      <c r="V37" s="106"/>
      <c r="X37" s="107"/>
      <c r="Y37" s="105">
        <f t="shared" si="5"/>
        <v>45962</v>
      </c>
      <c r="Z37" s="106"/>
      <c r="AB37" s="107"/>
      <c r="AC37" s="105">
        <f t="shared" si="6"/>
        <v>45962</v>
      </c>
      <c r="AD37" s="106">
        <f t="shared" si="19"/>
        <v>125000</v>
      </c>
      <c r="AF37" s="107"/>
      <c r="AG37" s="105">
        <f t="shared" si="7"/>
        <v>45962</v>
      </c>
      <c r="AH37" s="106">
        <f t="shared" si="20"/>
        <v>133531.47999999998</v>
      </c>
      <c r="AI37">
        <v>11046.51</v>
      </c>
      <c r="AJ37" s="107"/>
      <c r="AK37" s="105">
        <f t="shared" si="8"/>
        <v>45962</v>
      </c>
      <c r="AL37" s="106">
        <f t="shared" si="21"/>
        <v>33916.650000000183</v>
      </c>
      <c r="AM37">
        <v>6783.33</v>
      </c>
      <c r="AN37" s="107">
        <v>42.73</v>
      </c>
      <c r="AO37" s="105">
        <f t="shared" si="9"/>
        <v>45962</v>
      </c>
      <c r="AP37" s="106"/>
      <c r="AR37" s="107"/>
      <c r="AS37" s="105">
        <f t="shared" si="10"/>
        <v>45962</v>
      </c>
      <c r="AT37" s="108">
        <f t="shared" si="23"/>
        <v>68483.88999999997</v>
      </c>
      <c r="AU37">
        <v>6807.73</v>
      </c>
      <c r="AV37" s="107">
        <v>81.56</v>
      </c>
      <c r="AY37" s="109">
        <f t="shared" si="11"/>
        <v>45962</v>
      </c>
      <c r="AZ37" s="110">
        <f t="shared" si="12"/>
        <v>809767.75000000035</v>
      </c>
      <c r="BA37" s="110">
        <f t="shared" si="12"/>
        <v>29983.359999999997</v>
      </c>
      <c r="BB37" s="104">
        <f t="shared" si="12"/>
        <v>142.18</v>
      </c>
    </row>
    <row r="38" spans="1:55" s="32" customFormat="1" ht="15" thickBot="1" x14ac:dyDescent="0.35">
      <c r="A38" s="111">
        <v>45992</v>
      </c>
      <c r="D38" s="113"/>
      <c r="E38" s="111">
        <f t="shared" si="0"/>
        <v>45992</v>
      </c>
      <c r="H38" s="113"/>
      <c r="I38" s="111">
        <f t="shared" si="1"/>
        <v>45992</v>
      </c>
      <c r="L38" s="113"/>
      <c r="M38" s="111">
        <f t="shared" si="2"/>
        <v>45992</v>
      </c>
      <c r="N38" s="112">
        <f t="shared" si="16"/>
        <v>0.30000000003201421</v>
      </c>
      <c r="O38" s="32">
        <v>5357.28</v>
      </c>
      <c r="P38" s="113">
        <v>10.55</v>
      </c>
      <c r="Q38" s="111">
        <f t="shared" si="3"/>
        <v>45992</v>
      </c>
      <c r="R38" s="112">
        <f t="shared" si="17"/>
        <v>417391.20000000024</v>
      </c>
      <c r="S38" s="32">
        <v>26086.95</v>
      </c>
      <c r="T38" s="113">
        <v>2040</v>
      </c>
      <c r="U38" s="111">
        <f t="shared" si="4"/>
        <v>45992</v>
      </c>
      <c r="V38" s="112"/>
      <c r="X38" s="113"/>
      <c r="Y38" s="111">
        <f t="shared" si="5"/>
        <v>45992</v>
      </c>
      <c r="Z38" s="112"/>
      <c r="AB38" s="113"/>
      <c r="AC38" s="111">
        <f t="shared" si="6"/>
        <v>45992</v>
      </c>
      <c r="AD38" s="112">
        <f t="shared" si="19"/>
        <v>100000</v>
      </c>
      <c r="AE38" s="32">
        <v>25000</v>
      </c>
      <c r="AF38" s="113">
        <v>405.56</v>
      </c>
      <c r="AG38" s="111">
        <f t="shared" si="7"/>
        <v>45992</v>
      </c>
      <c r="AH38" s="112">
        <f t="shared" si="20"/>
        <v>122472.53999999998</v>
      </c>
      <c r="AI38" s="32">
        <v>11058.94</v>
      </c>
      <c r="AJ38" s="113"/>
      <c r="AK38" s="111">
        <f t="shared" si="8"/>
        <v>45992</v>
      </c>
      <c r="AL38" s="112">
        <f t="shared" si="21"/>
        <v>27133.320000000182</v>
      </c>
      <c r="AM38" s="32">
        <v>6783.33</v>
      </c>
      <c r="AN38" s="113">
        <v>41.97</v>
      </c>
      <c r="AO38" s="111">
        <f t="shared" si="9"/>
        <v>45992</v>
      </c>
      <c r="AP38" s="112"/>
      <c r="AR38" s="113"/>
      <c r="AS38" s="111">
        <f t="shared" si="10"/>
        <v>45992</v>
      </c>
      <c r="AT38" s="114">
        <f t="shared" si="23"/>
        <v>61668.789999999972</v>
      </c>
      <c r="AU38" s="32">
        <v>6815.1</v>
      </c>
      <c r="AV38" s="113">
        <v>74.19</v>
      </c>
      <c r="AY38" s="115">
        <f t="shared" si="11"/>
        <v>45992</v>
      </c>
      <c r="AZ38" s="116">
        <f t="shared" si="12"/>
        <v>728666.15000000037</v>
      </c>
      <c r="BA38" s="116">
        <f t="shared" si="12"/>
        <v>81101.600000000006</v>
      </c>
      <c r="BB38" s="117">
        <f t="shared" si="12"/>
        <v>2572.27</v>
      </c>
    </row>
    <row r="39" spans="1:55" ht="15" thickTop="1" x14ac:dyDescent="0.3">
      <c r="A39" s="105">
        <v>46023</v>
      </c>
      <c r="D39" s="107"/>
      <c r="E39" s="105">
        <f t="shared" si="0"/>
        <v>46023</v>
      </c>
      <c r="H39" s="107"/>
      <c r="I39" s="105">
        <f t="shared" si="1"/>
        <v>46023</v>
      </c>
      <c r="L39" s="107"/>
      <c r="M39" s="105">
        <f t="shared" si="2"/>
        <v>46023</v>
      </c>
      <c r="P39" s="107"/>
      <c r="Q39" s="105">
        <f t="shared" si="3"/>
        <v>46023</v>
      </c>
      <c r="R39" s="106">
        <f t="shared" si="17"/>
        <v>417391.20000000024</v>
      </c>
      <c r="T39" s="107"/>
      <c r="U39" s="105">
        <f t="shared" si="4"/>
        <v>46023</v>
      </c>
      <c r="V39" s="106"/>
      <c r="X39" s="107"/>
      <c r="Y39" s="105">
        <f t="shared" si="5"/>
        <v>46023</v>
      </c>
      <c r="Z39" s="106"/>
      <c r="AB39" s="107"/>
      <c r="AC39" s="105">
        <f t="shared" si="6"/>
        <v>46023</v>
      </c>
      <c r="AD39" s="106">
        <f t="shared" si="19"/>
        <v>100000</v>
      </c>
      <c r="AF39" s="107"/>
      <c r="AG39" s="105">
        <f t="shared" si="7"/>
        <v>46023</v>
      </c>
      <c r="AH39" s="106">
        <f t="shared" si="20"/>
        <v>111401.15999999997</v>
      </c>
      <c r="AI39">
        <v>11071.38</v>
      </c>
      <c r="AJ39" s="107"/>
      <c r="AK39" s="105">
        <f t="shared" si="8"/>
        <v>46023</v>
      </c>
      <c r="AL39" s="106">
        <f t="shared" si="21"/>
        <v>20349.99000000018</v>
      </c>
      <c r="AM39">
        <v>6783.33</v>
      </c>
      <c r="AN39" s="107">
        <v>30.52</v>
      </c>
      <c r="AO39" s="105">
        <f t="shared" si="9"/>
        <v>46023</v>
      </c>
      <c r="AP39" s="106"/>
      <c r="AR39" s="107"/>
      <c r="AS39" s="105">
        <f t="shared" si="10"/>
        <v>46023</v>
      </c>
      <c r="AT39" s="108">
        <f t="shared" si="23"/>
        <v>54846.299999999974</v>
      </c>
      <c r="AU39">
        <v>6822.49</v>
      </c>
      <c r="AV39" s="107">
        <v>66.8</v>
      </c>
      <c r="AY39" s="118">
        <f t="shared" si="11"/>
        <v>46023</v>
      </c>
      <c r="AZ39" s="119">
        <f t="shared" si="12"/>
        <v>703988.65000000037</v>
      </c>
      <c r="BA39" s="119">
        <f t="shared" si="12"/>
        <v>24677.199999999997</v>
      </c>
      <c r="BB39" s="120">
        <f t="shared" si="12"/>
        <v>97.32</v>
      </c>
    </row>
    <row r="40" spans="1:55" x14ac:dyDescent="0.3">
      <c r="A40" s="105">
        <v>46054</v>
      </c>
      <c r="D40" s="107"/>
      <c r="E40" s="105">
        <f t="shared" si="0"/>
        <v>46054</v>
      </c>
      <c r="H40" s="107"/>
      <c r="I40" s="105">
        <f t="shared" si="1"/>
        <v>46054</v>
      </c>
      <c r="L40" s="107"/>
      <c r="M40" s="105">
        <f t="shared" si="2"/>
        <v>46054</v>
      </c>
      <c r="P40" s="107"/>
      <c r="Q40" s="105">
        <f t="shared" si="3"/>
        <v>46054</v>
      </c>
      <c r="R40" s="106">
        <f t="shared" si="17"/>
        <v>417391.20000000024</v>
      </c>
      <c r="T40" s="107"/>
      <c r="U40" s="105">
        <f t="shared" si="4"/>
        <v>46054</v>
      </c>
      <c r="V40" s="106"/>
      <c r="X40" s="107"/>
      <c r="Y40" s="105">
        <f t="shared" si="5"/>
        <v>46054</v>
      </c>
      <c r="Z40" s="106"/>
      <c r="AB40" s="107"/>
      <c r="AC40" s="105">
        <f t="shared" si="6"/>
        <v>46054</v>
      </c>
      <c r="AD40" s="106">
        <f t="shared" si="19"/>
        <v>100000</v>
      </c>
      <c r="AF40" s="107"/>
      <c r="AG40" s="105">
        <f t="shared" si="7"/>
        <v>46054</v>
      </c>
      <c r="AH40" s="106">
        <f t="shared" si="20"/>
        <v>100317.31999999998</v>
      </c>
      <c r="AI40">
        <v>11083.84</v>
      </c>
      <c r="AJ40" s="107"/>
      <c r="AK40" s="105">
        <f t="shared" si="8"/>
        <v>46054</v>
      </c>
      <c r="AL40" s="106">
        <f t="shared" si="21"/>
        <v>13566.66000000018</v>
      </c>
      <c r="AM40">
        <v>6783.33</v>
      </c>
      <c r="AN40" s="107">
        <v>21.37</v>
      </c>
      <c r="AO40" s="105">
        <f t="shared" si="9"/>
        <v>46054</v>
      </c>
      <c r="AP40" s="106"/>
      <c r="AR40" s="107"/>
      <c r="AS40" s="105">
        <f t="shared" si="10"/>
        <v>46054</v>
      </c>
      <c r="AT40" s="108">
        <f t="shared" si="23"/>
        <v>48016.419999999976</v>
      </c>
      <c r="AU40">
        <v>6829.88</v>
      </c>
      <c r="AV40" s="107">
        <v>59.41</v>
      </c>
      <c r="AY40" s="109">
        <f t="shared" si="11"/>
        <v>46054</v>
      </c>
      <c r="AZ40" s="110">
        <f t="shared" si="12"/>
        <v>679291.60000000033</v>
      </c>
      <c r="BA40" s="110">
        <f t="shared" si="12"/>
        <v>24697.05</v>
      </c>
      <c r="BB40" s="104">
        <f t="shared" si="12"/>
        <v>80.78</v>
      </c>
    </row>
    <row r="41" spans="1:55" s="100" customFormat="1" x14ac:dyDescent="0.3">
      <c r="A41" s="98">
        <v>46082</v>
      </c>
      <c r="D41" s="101"/>
      <c r="E41" s="98">
        <f t="shared" si="0"/>
        <v>46082</v>
      </c>
      <c r="H41" s="101"/>
      <c r="I41" s="98">
        <f t="shared" si="1"/>
        <v>46082</v>
      </c>
      <c r="L41" s="101"/>
      <c r="M41" s="98">
        <f t="shared" si="2"/>
        <v>46082</v>
      </c>
      <c r="P41" s="101"/>
      <c r="Q41" s="98">
        <f t="shared" si="3"/>
        <v>46082</v>
      </c>
      <c r="R41" s="99">
        <f t="shared" si="17"/>
        <v>391304.25000000023</v>
      </c>
      <c r="S41" s="100">
        <v>26086.95</v>
      </c>
      <c r="T41" s="101">
        <v>1878.26</v>
      </c>
      <c r="U41" s="98">
        <f t="shared" si="4"/>
        <v>46082</v>
      </c>
      <c r="V41" s="99"/>
      <c r="X41" s="101"/>
      <c r="Y41" s="98">
        <f t="shared" si="5"/>
        <v>46082</v>
      </c>
      <c r="Z41" s="99"/>
      <c r="AB41" s="101"/>
      <c r="AC41" s="98">
        <f t="shared" si="6"/>
        <v>46082</v>
      </c>
      <c r="AD41" s="99">
        <f t="shared" si="19"/>
        <v>100000</v>
      </c>
      <c r="AF41" s="101"/>
      <c r="AG41" s="98">
        <f t="shared" si="7"/>
        <v>46082</v>
      </c>
      <c r="AH41" s="99">
        <f t="shared" si="20"/>
        <v>89221.019999999975</v>
      </c>
      <c r="AI41" s="100">
        <v>11096.3</v>
      </c>
      <c r="AJ41" s="101"/>
      <c r="AK41" s="98">
        <f t="shared" si="8"/>
        <v>46082</v>
      </c>
      <c r="AL41" s="99">
        <f t="shared" si="21"/>
        <v>6783.33000000018</v>
      </c>
      <c r="AM41" s="100">
        <v>6783.33</v>
      </c>
      <c r="AN41" s="101">
        <v>16.28</v>
      </c>
      <c r="AO41" s="98">
        <f t="shared" si="9"/>
        <v>46082</v>
      </c>
      <c r="AP41" s="99"/>
      <c r="AR41" s="101"/>
      <c r="AS41" s="98">
        <f t="shared" si="10"/>
        <v>46082</v>
      </c>
      <c r="AT41" s="102">
        <f t="shared" si="23"/>
        <v>41179.139999999978</v>
      </c>
      <c r="AU41" s="100">
        <v>6837.28</v>
      </c>
      <c r="AV41" s="101">
        <v>52.01</v>
      </c>
      <c r="AY41" s="103">
        <f t="shared" si="11"/>
        <v>46082</v>
      </c>
      <c r="AZ41" s="104">
        <f t="shared" si="12"/>
        <v>628487.74000000046</v>
      </c>
      <c r="BA41" s="104">
        <f t="shared" si="12"/>
        <v>50803.86</v>
      </c>
      <c r="BB41" s="104">
        <f t="shared" si="12"/>
        <v>1946.55</v>
      </c>
      <c r="BC41" s="102">
        <f>AZ29-AZ41</f>
        <v>553898.59999999986</v>
      </c>
    </row>
    <row r="42" spans="1:55" x14ac:dyDescent="0.3">
      <c r="A42" s="105">
        <v>46113</v>
      </c>
      <c r="D42" s="107"/>
      <c r="E42" s="105">
        <f t="shared" si="0"/>
        <v>46113</v>
      </c>
      <c r="H42" s="107"/>
      <c r="I42" s="105">
        <f t="shared" si="1"/>
        <v>46113</v>
      </c>
      <c r="L42" s="107"/>
      <c r="M42" s="105">
        <f t="shared" si="2"/>
        <v>46113</v>
      </c>
      <c r="P42" s="107"/>
      <c r="Q42" s="105">
        <f t="shared" si="3"/>
        <v>46113</v>
      </c>
      <c r="R42" s="106">
        <f t="shared" si="17"/>
        <v>391304.25000000023</v>
      </c>
      <c r="T42" s="107"/>
      <c r="U42" s="105">
        <f t="shared" si="4"/>
        <v>46113</v>
      </c>
      <c r="V42" s="106"/>
      <c r="X42" s="107"/>
      <c r="Y42" s="105">
        <f t="shared" si="5"/>
        <v>46113</v>
      </c>
      <c r="Z42" s="106"/>
      <c r="AB42" s="107"/>
      <c r="AC42" s="105">
        <f t="shared" si="6"/>
        <v>46113</v>
      </c>
      <c r="AD42" s="106">
        <f t="shared" si="19"/>
        <v>100000</v>
      </c>
      <c r="AF42" s="107"/>
      <c r="AG42" s="105">
        <f t="shared" si="7"/>
        <v>46113</v>
      </c>
      <c r="AH42" s="106">
        <f t="shared" si="20"/>
        <v>78112.229999999981</v>
      </c>
      <c r="AI42">
        <v>11108.79</v>
      </c>
      <c r="AJ42" s="107"/>
      <c r="AK42" s="105">
        <f t="shared" si="8"/>
        <v>46113</v>
      </c>
      <c r="AL42" s="106">
        <f t="shared" si="21"/>
        <v>1.8007995095103979E-10</v>
      </c>
      <c r="AM42">
        <v>6783.33</v>
      </c>
      <c r="AN42" s="107">
        <v>7.63</v>
      </c>
      <c r="AO42" s="105">
        <f t="shared" si="9"/>
        <v>46113</v>
      </c>
      <c r="AP42" s="106"/>
      <c r="AR42" s="107"/>
      <c r="AS42" s="105">
        <f t="shared" si="10"/>
        <v>46113</v>
      </c>
      <c r="AT42" s="108">
        <f t="shared" si="23"/>
        <v>34334.459999999977</v>
      </c>
      <c r="AU42">
        <v>6844.68</v>
      </c>
      <c r="AV42" s="107">
        <v>44.61</v>
      </c>
      <c r="AY42" s="109">
        <f t="shared" si="11"/>
        <v>46113</v>
      </c>
      <c r="AZ42" s="110">
        <f t="shared" si="12"/>
        <v>603750.94000000041</v>
      </c>
      <c r="BA42" s="110">
        <f t="shared" si="12"/>
        <v>24736.800000000003</v>
      </c>
      <c r="BB42" s="104">
        <f t="shared" si="12"/>
        <v>52.24</v>
      </c>
    </row>
    <row r="43" spans="1:55" x14ac:dyDescent="0.3">
      <c r="A43" s="105">
        <v>46143</v>
      </c>
      <c r="D43" s="107"/>
      <c r="E43" s="105">
        <f t="shared" si="0"/>
        <v>46143</v>
      </c>
      <c r="H43" s="107"/>
      <c r="I43" s="105">
        <f t="shared" si="1"/>
        <v>46143</v>
      </c>
      <c r="L43" s="107"/>
      <c r="M43" s="105">
        <f t="shared" si="2"/>
        <v>46143</v>
      </c>
      <c r="P43" s="107"/>
      <c r="Q43" s="105">
        <f t="shared" si="3"/>
        <v>46143</v>
      </c>
      <c r="R43" s="106">
        <f t="shared" si="17"/>
        <v>391304.25000000023</v>
      </c>
      <c r="T43" s="107"/>
      <c r="U43" s="105">
        <f t="shared" si="4"/>
        <v>46143</v>
      </c>
      <c r="V43" s="106"/>
      <c r="X43" s="107"/>
      <c r="Y43" s="105">
        <f t="shared" si="5"/>
        <v>46143</v>
      </c>
      <c r="Z43" s="106"/>
      <c r="AB43" s="107"/>
      <c r="AC43" s="105">
        <f t="shared" si="6"/>
        <v>46143</v>
      </c>
      <c r="AD43" s="106">
        <f t="shared" si="19"/>
        <v>100000</v>
      </c>
      <c r="AF43" s="107"/>
      <c r="AG43" s="105">
        <f t="shared" si="7"/>
        <v>46143</v>
      </c>
      <c r="AH43" s="106">
        <f t="shared" si="20"/>
        <v>66990.939999999973</v>
      </c>
      <c r="AI43">
        <v>11121.29</v>
      </c>
      <c r="AJ43" s="107"/>
      <c r="AK43" s="105">
        <f t="shared" si="8"/>
        <v>46143</v>
      </c>
      <c r="AL43" s="106"/>
      <c r="AN43" s="107"/>
      <c r="AO43" s="105">
        <f t="shared" si="9"/>
        <v>46143</v>
      </c>
      <c r="AP43" s="106"/>
      <c r="AR43" s="107"/>
      <c r="AS43" s="105">
        <f t="shared" si="10"/>
        <v>46143</v>
      </c>
      <c r="AT43" s="108">
        <f t="shared" si="23"/>
        <v>27482.359999999979</v>
      </c>
      <c r="AU43">
        <v>6852.1</v>
      </c>
      <c r="AV43" s="107">
        <v>37.19</v>
      </c>
      <c r="AY43" s="109">
        <f t="shared" si="11"/>
        <v>46143</v>
      </c>
      <c r="AZ43" s="110">
        <f t="shared" si="12"/>
        <v>585777.55000000016</v>
      </c>
      <c r="BA43" s="110">
        <f t="shared" si="12"/>
        <v>17973.39</v>
      </c>
      <c r="BB43" s="104">
        <f t="shared" si="12"/>
        <v>37.19</v>
      </c>
    </row>
    <row r="44" spans="1:55" x14ac:dyDescent="0.3">
      <c r="A44" s="105">
        <v>46174</v>
      </c>
      <c r="D44" s="107"/>
      <c r="E44" s="105">
        <f t="shared" si="0"/>
        <v>46174</v>
      </c>
      <c r="H44" s="107"/>
      <c r="I44" s="105">
        <f t="shared" si="1"/>
        <v>46174</v>
      </c>
      <c r="L44" s="107"/>
      <c r="M44" s="105">
        <f t="shared" si="2"/>
        <v>46174</v>
      </c>
      <c r="P44" s="107"/>
      <c r="Q44" s="105">
        <f t="shared" si="3"/>
        <v>46174</v>
      </c>
      <c r="R44" s="106">
        <f t="shared" si="17"/>
        <v>365217.30000000022</v>
      </c>
      <c r="S44">
        <v>26086.95</v>
      </c>
      <c r="T44" s="107">
        <v>1780.43</v>
      </c>
      <c r="U44" s="105">
        <f t="shared" si="4"/>
        <v>46174</v>
      </c>
      <c r="V44" s="106"/>
      <c r="X44" s="107"/>
      <c r="Y44" s="105">
        <f t="shared" si="5"/>
        <v>46174</v>
      </c>
      <c r="Z44" s="106"/>
      <c r="AB44" s="107"/>
      <c r="AC44" s="105">
        <f t="shared" si="6"/>
        <v>46174</v>
      </c>
      <c r="AD44" s="106">
        <f t="shared" si="19"/>
        <v>75000</v>
      </c>
      <c r="AE44">
        <v>25000</v>
      </c>
      <c r="AF44" s="107">
        <v>324.45</v>
      </c>
      <c r="AG44" s="105">
        <f t="shared" si="7"/>
        <v>46174</v>
      </c>
      <c r="AH44" s="106">
        <f t="shared" si="20"/>
        <v>55857.13999999997</v>
      </c>
      <c r="AI44">
        <v>11133.8</v>
      </c>
      <c r="AJ44" s="107"/>
      <c r="AK44" s="105">
        <f t="shared" si="8"/>
        <v>46174</v>
      </c>
      <c r="AL44" s="106"/>
      <c r="AN44" s="107"/>
      <c r="AO44" s="105">
        <f t="shared" si="9"/>
        <v>46174</v>
      </c>
      <c r="AP44" s="106"/>
      <c r="AR44" s="107"/>
      <c r="AS44" s="105">
        <f t="shared" si="10"/>
        <v>46174</v>
      </c>
      <c r="AT44" s="108">
        <f t="shared" si="23"/>
        <v>20622.839999999978</v>
      </c>
      <c r="AU44">
        <v>6859.52</v>
      </c>
      <c r="AV44" s="107">
        <v>29.77</v>
      </c>
      <c r="AY44" s="109">
        <f t="shared" si="11"/>
        <v>46174</v>
      </c>
      <c r="AZ44" s="110">
        <f t="shared" si="12"/>
        <v>516697.28000000014</v>
      </c>
      <c r="BA44" s="110">
        <f t="shared" si="12"/>
        <v>69080.27</v>
      </c>
      <c r="BB44" s="104">
        <f t="shared" si="12"/>
        <v>2134.65</v>
      </c>
    </row>
    <row r="45" spans="1:55" x14ac:dyDescent="0.3">
      <c r="A45" s="105">
        <v>46204</v>
      </c>
      <c r="D45" s="107"/>
      <c r="E45" s="105">
        <f t="shared" si="0"/>
        <v>46204</v>
      </c>
      <c r="H45" s="107"/>
      <c r="I45" s="105">
        <f t="shared" si="1"/>
        <v>46204</v>
      </c>
      <c r="L45" s="107"/>
      <c r="M45" s="105">
        <f t="shared" si="2"/>
        <v>46204</v>
      </c>
      <c r="P45" s="107"/>
      <c r="Q45" s="105">
        <f t="shared" si="3"/>
        <v>46204</v>
      </c>
      <c r="R45" s="106">
        <f t="shared" si="17"/>
        <v>365217.30000000022</v>
      </c>
      <c r="T45" s="107"/>
      <c r="U45" s="105">
        <f t="shared" si="4"/>
        <v>46204</v>
      </c>
      <c r="V45" s="106"/>
      <c r="X45" s="107"/>
      <c r="Y45" s="105">
        <f t="shared" si="5"/>
        <v>46204</v>
      </c>
      <c r="Z45" s="106"/>
      <c r="AB45" s="107"/>
      <c r="AC45" s="105">
        <f t="shared" si="6"/>
        <v>46204</v>
      </c>
      <c r="AD45" s="106">
        <f t="shared" si="19"/>
        <v>75000</v>
      </c>
      <c r="AF45" s="107"/>
      <c r="AG45" s="105">
        <f t="shared" si="7"/>
        <v>46204</v>
      </c>
      <c r="AH45" s="106">
        <f t="shared" si="20"/>
        <v>44710.819999999971</v>
      </c>
      <c r="AI45">
        <v>11146.32</v>
      </c>
      <c r="AJ45" s="107"/>
      <c r="AK45" s="105">
        <f t="shared" si="8"/>
        <v>46204</v>
      </c>
      <c r="AL45" s="106"/>
      <c r="AN45" s="107"/>
      <c r="AO45" s="105">
        <f t="shared" si="9"/>
        <v>46204</v>
      </c>
      <c r="AP45" s="106"/>
      <c r="AR45" s="107"/>
      <c r="AS45" s="105">
        <f t="shared" si="10"/>
        <v>46204</v>
      </c>
      <c r="AT45" s="108">
        <f t="shared" si="23"/>
        <v>13755.889999999978</v>
      </c>
      <c r="AU45">
        <v>6866.95</v>
      </c>
      <c r="AV45" s="107">
        <v>22.34</v>
      </c>
      <c r="AY45" s="109">
        <f t="shared" si="11"/>
        <v>46204</v>
      </c>
      <c r="AZ45" s="110">
        <f t="shared" si="12"/>
        <v>498684.01000000013</v>
      </c>
      <c r="BA45" s="110">
        <f t="shared" si="12"/>
        <v>18013.27</v>
      </c>
      <c r="BB45" s="104">
        <f t="shared" si="12"/>
        <v>22.34</v>
      </c>
    </row>
    <row r="46" spans="1:55" x14ac:dyDescent="0.3">
      <c r="A46" s="105">
        <v>46235</v>
      </c>
      <c r="D46" s="107"/>
      <c r="E46" s="105">
        <f t="shared" si="0"/>
        <v>46235</v>
      </c>
      <c r="H46" s="107"/>
      <c r="I46" s="105">
        <f t="shared" si="1"/>
        <v>46235</v>
      </c>
      <c r="L46" s="107"/>
      <c r="M46" s="105">
        <f t="shared" si="2"/>
        <v>46235</v>
      </c>
      <c r="P46" s="107"/>
      <c r="Q46" s="105">
        <f t="shared" si="3"/>
        <v>46235</v>
      </c>
      <c r="R46" s="106">
        <f t="shared" si="17"/>
        <v>365217.30000000022</v>
      </c>
      <c r="T46" s="107"/>
      <c r="U46" s="105">
        <f t="shared" si="4"/>
        <v>46235</v>
      </c>
      <c r="V46" s="106"/>
      <c r="X46" s="107"/>
      <c r="Y46" s="105">
        <f t="shared" si="5"/>
        <v>46235</v>
      </c>
      <c r="Z46" s="106"/>
      <c r="AB46" s="107"/>
      <c r="AC46" s="105">
        <f t="shared" si="6"/>
        <v>46235</v>
      </c>
      <c r="AD46" s="106">
        <f t="shared" si="19"/>
        <v>75000</v>
      </c>
      <c r="AF46" s="107"/>
      <c r="AG46" s="105">
        <f t="shared" si="7"/>
        <v>46235</v>
      </c>
      <c r="AH46" s="106">
        <f t="shared" si="20"/>
        <v>33551.95999999997</v>
      </c>
      <c r="AI46">
        <v>11158.86</v>
      </c>
      <c r="AJ46" s="107"/>
      <c r="AK46" s="105">
        <f t="shared" si="8"/>
        <v>46235</v>
      </c>
      <c r="AL46" s="106"/>
      <c r="AN46" s="107"/>
      <c r="AO46" s="105">
        <f t="shared" si="9"/>
        <v>46235</v>
      </c>
      <c r="AP46" s="106"/>
      <c r="AR46" s="107"/>
      <c r="AS46" s="105">
        <f t="shared" si="10"/>
        <v>46235</v>
      </c>
      <c r="AT46" s="108">
        <f t="shared" si="23"/>
        <v>6881.4999999999773</v>
      </c>
      <c r="AU46">
        <v>6874.39</v>
      </c>
      <c r="AV46" s="107">
        <v>14.9</v>
      </c>
      <c r="AY46" s="109">
        <f t="shared" si="11"/>
        <v>46235</v>
      </c>
      <c r="AZ46" s="110">
        <f t="shared" si="12"/>
        <v>480650.76000000018</v>
      </c>
      <c r="BA46" s="110">
        <f t="shared" si="12"/>
        <v>18033.25</v>
      </c>
      <c r="BB46" s="104">
        <f t="shared" si="12"/>
        <v>14.9</v>
      </c>
    </row>
    <row r="47" spans="1:55" x14ac:dyDescent="0.3">
      <c r="A47" s="105">
        <v>46266</v>
      </c>
      <c r="D47" s="107"/>
      <c r="E47" s="105">
        <f t="shared" si="0"/>
        <v>46266</v>
      </c>
      <c r="H47" s="107"/>
      <c r="I47" s="105">
        <f t="shared" si="1"/>
        <v>46266</v>
      </c>
      <c r="L47" s="107"/>
      <c r="M47" s="105">
        <f t="shared" si="2"/>
        <v>46266</v>
      </c>
      <c r="P47" s="107"/>
      <c r="Q47" s="105">
        <f t="shared" si="3"/>
        <v>46266</v>
      </c>
      <c r="R47" s="106">
        <f t="shared" si="17"/>
        <v>339130.35000000021</v>
      </c>
      <c r="S47">
        <v>26086.95</v>
      </c>
      <c r="T47" s="107">
        <v>1680</v>
      </c>
      <c r="U47" s="105">
        <f t="shared" si="4"/>
        <v>46266</v>
      </c>
      <c r="V47" s="106"/>
      <c r="X47" s="107"/>
      <c r="Y47" s="105">
        <f t="shared" si="5"/>
        <v>46266</v>
      </c>
      <c r="Z47" s="106"/>
      <c r="AB47" s="107"/>
      <c r="AC47" s="105">
        <f t="shared" si="6"/>
        <v>46266</v>
      </c>
      <c r="AD47" s="106">
        <f t="shared" si="19"/>
        <v>75000</v>
      </c>
      <c r="AF47" s="107"/>
      <c r="AG47" s="105">
        <f t="shared" si="7"/>
        <v>46266</v>
      </c>
      <c r="AH47" s="106">
        <f t="shared" si="20"/>
        <v>22380.54999999997</v>
      </c>
      <c r="AI47">
        <v>11171.41</v>
      </c>
      <c r="AJ47" s="107"/>
      <c r="AK47" s="105">
        <f t="shared" si="8"/>
        <v>46266</v>
      </c>
      <c r="AL47" s="106"/>
      <c r="AN47" s="107"/>
      <c r="AO47" s="105">
        <f t="shared" si="9"/>
        <v>46266</v>
      </c>
      <c r="AP47" s="106"/>
      <c r="AR47" s="107"/>
      <c r="AS47" s="105">
        <f t="shared" si="10"/>
        <v>46266</v>
      </c>
      <c r="AT47" s="108">
        <f t="shared" si="23"/>
        <v>-2.2737367544323206E-11</v>
      </c>
      <c r="AU47">
        <v>6881.5</v>
      </c>
      <c r="AV47" s="107">
        <v>7.79</v>
      </c>
      <c r="AY47" s="109">
        <f t="shared" si="11"/>
        <v>46266</v>
      </c>
      <c r="AZ47" s="110">
        <f t="shared" si="12"/>
        <v>436510.9000000002</v>
      </c>
      <c r="BA47" s="110">
        <f t="shared" si="12"/>
        <v>44139.86</v>
      </c>
      <c r="BB47" s="104">
        <f t="shared" si="12"/>
        <v>1687.79</v>
      </c>
    </row>
    <row r="48" spans="1:55" x14ac:dyDescent="0.3">
      <c r="A48" s="105">
        <v>46296</v>
      </c>
      <c r="D48" s="107"/>
      <c r="E48" s="105">
        <f t="shared" si="0"/>
        <v>46296</v>
      </c>
      <c r="H48" s="107"/>
      <c r="I48" s="105">
        <f t="shared" si="1"/>
        <v>46296</v>
      </c>
      <c r="L48" s="107"/>
      <c r="M48" s="105">
        <f t="shared" si="2"/>
        <v>46296</v>
      </c>
      <c r="P48" s="107"/>
      <c r="Q48" s="105">
        <f t="shared" si="3"/>
        <v>46296</v>
      </c>
      <c r="R48" s="106">
        <f t="shared" si="17"/>
        <v>339130.35000000021</v>
      </c>
      <c r="T48" s="107"/>
      <c r="U48" s="105">
        <f t="shared" si="4"/>
        <v>46296</v>
      </c>
      <c r="V48" s="106"/>
      <c r="X48" s="107"/>
      <c r="Y48" s="105">
        <f t="shared" si="5"/>
        <v>46296</v>
      </c>
      <c r="Z48" s="106"/>
      <c r="AB48" s="107"/>
      <c r="AC48" s="105">
        <f t="shared" si="6"/>
        <v>46296</v>
      </c>
      <c r="AD48" s="106">
        <f t="shared" si="19"/>
        <v>75000</v>
      </c>
      <c r="AF48" s="107"/>
      <c r="AG48" s="105">
        <f t="shared" si="7"/>
        <v>46296</v>
      </c>
      <c r="AH48" s="106">
        <f t="shared" si="20"/>
        <v>11196.569999999971</v>
      </c>
      <c r="AI48">
        <v>11183.98</v>
      </c>
      <c r="AJ48" s="107"/>
      <c r="AK48" s="105">
        <f t="shared" si="8"/>
        <v>46296</v>
      </c>
      <c r="AL48" s="106"/>
      <c r="AN48" s="107"/>
      <c r="AO48" s="105">
        <f t="shared" si="9"/>
        <v>46296</v>
      </c>
      <c r="AP48" s="106"/>
      <c r="AR48" s="107"/>
      <c r="AS48" s="105">
        <f t="shared" si="10"/>
        <v>46296</v>
      </c>
      <c r="AV48" s="107"/>
      <c r="AY48" s="109">
        <f t="shared" si="11"/>
        <v>46296</v>
      </c>
      <c r="AZ48" s="110">
        <f t="shared" si="12"/>
        <v>425326.92000000016</v>
      </c>
      <c r="BA48" s="110">
        <f t="shared" si="12"/>
        <v>11183.98</v>
      </c>
      <c r="BB48" s="104">
        <f t="shared" si="12"/>
        <v>0</v>
      </c>
    </row>
    <row r="49" spans="1:54" x14ac:dyDescent="0.3">
      <c r="A49" s="105">
        <v>46327</v>
      </c>
      <c r="D49" s="107"/>
      <c r="E49" s="105">
        <f t="shared" si="0"/>
        <v>46327</v>
      </c>
      <c r="H49" s="107"/>
      <c r="I49" s="105">
        <f t="shared" si="1"/>
        <v>46327</v>
      </c>
      <c r="L49" s="107"/>
      <c r="M49" s="105">
        <f t="shared" si="2"/>
        <v>46327</v>
      </c>
      <c r="P49" s="107"/>
      <c r="Q49" s="105">
        <f t="shared" si="3"/>
        <v>46327</v>
      </c>
      <c r="R49" s="106">
        <f t="shared" si="17"/>
        <v>339130.35000000021</v>
      </c>
      <c r="T49" s="107"/>
      <c r="U49" s="105">
        <f t="shared" si="4"/>
        <v>46327</v>
      </c>
      <c r="V49" s="106"/>
      <c r="X49" s="107"/>
      <c r="Y49" s="105">
        <f t="shared" si="5"/>
        <v>46327</v>
      </c>
      <c r="Z49" s="106"/>
      <c r="AB49" s="107"/>
      <c r="AC49" s="105">
        <f t="shared" si="6"/>
        <v>46327</v>
      </c>
      <c r="AD49" s="106">
        <f t="shared" si="19"/>
        <v>75000</v>
      </c>
      <c r="AF49" s="107"/>
      <c r="AG49" s="105">
        <f t="shared" si="7"/>
        <v>46327</v>
      </c>
      <c r="AH49" s="106">
        <f t="shared" si="20"/>
        <v>-2.9103830456733704E-11</v>
      </c>
      <c r="AI49">
        <v>11196.57</v>
      </c>
      <c r="AJ49" s="107"/>
      <c r="AK49" s="105">
        <f t="shared" si="8"/>
        <v>46327</v>
      </c>
      <c r="AL49" s="106"/>
      <c r="AN49" s="107"/>
      <c r="AO49" s="105">
        <f t="shared" si="9"/>
        <v>46327</v>
      </c>
      <c r="AP49" s="106"/>
      <c r="AR49" s="107"/>
      <c r="AS49" s="105">
        <f t="shared" si="10"/>
        <v>46327</v>
      </c>
      <c r="AV49" s="107"/>
      <c r="AY49" s="109">
        <f t="shared" si="11"/>
        <v>46327</v>
      </c>
      <c r="AZ49" s="110">
        <f t="shared" si="12"/>
        <v>414130.35000000021</v>
      </c>
      <c r="BA49" s="110">
        <f t="shared" si="12"/>
        <v>11196.57</v>
      </c>
      <c r="BB49" s="104">
        <f t="shared" si="12"/>
        <v>0</v>
      </c>
    </row>
    <row r="50" spans="1:54" x14ac:dyDescent="0.3">
      <c r="A50" s="105">
        <v>46357</v>
      </c>
      <c r="D50" s="107"/>
      <c r="E50" s="105">
        <f t="shared" si="0"/>
        <v>46357</v>
      </c>
      <c r="H50" s="107"/>
      <c r="I50" s="105">
        <f t="shared" si="1"/>
        <v>46357</v>
      </c>
      <c r="L50" s="107"/>
      <c r="M50" s="105">
        <f t="shared" si="2"/>
        <v>46357</v>
      </c>
      <c r="P50" s="107"/>
      <c r="Q50" s="105">
        <f t="shared" si="3"/>
        <v>46357</v>
      </c>
      <c r="R50" s="106">
        <f t="shared" si="17"/>
        <v>313043.4000000002</v>
      </c>
      <c r="S50">
        <v>26086.95</v>
      </c>
      <c r="T50" s="107">
        <v>1560</v>
      </c>
      <c r="U50" s="105">
        <f t="shared" si="4"/>
        <v>46357</v>
      </c>
      <c r="V50" s="106"/>
      <c r="X50" s="107"/>
      <c r="Y50" s="105">
        <f t="shared" si="5"/>
        <v>46357</v>
      </c>
      <c r="Z50" s="106"/>
      <c r="AB50" s="107"/>
      <c r="AC50" s="105">
        <f t="shared" si="6"/>
        <v>46357</v>
      </c>
      <c r="AD50" s="106">
        <f t="shared" si="19"/>
        <v>50000</v>
      </c>
      <c r="AE50">
        <v>25000</v>
      </c>
      <c r="AF50" s="107">
        <v>243.34</v>
      </c>
      <c r="AG50" s="105">
        <f t="shared" si="7"/>
        <v>46357</v>
      </c>
      <c r="AH50" s="106"/>
      <c r="AJ50" s="107"/>
      <c r="AK50" s="105">
        <f t="shared" si="8"/>
        <v>46357</v>
      </c>
      <c r="AL50" s="106"/>
      <c r="AN50" s="107"/>
      <c r="AO50" s="105">
        <f t="shared" si="9"/>
        <v>46357</v>
      </c>
      <c r="AP50" s="106"/>
      <c r="AR50" s="107"/>
      <c r="AS50" s="105">
        <f t="shared" si="10"/>
        <v>46357</v>
      </c>
      <c r="AV50" s="107"/>
      <c r="AY50" s="109">
        <f t="shared" si="11"/>
        <v>46357</v>
      </c>
      <c r="AZ50" s="110">
        <f t="shared" si="12"/>
        <v>363043.4000000002</v>
      </c>
      <c r="BA50" s="110">
        <f t="shared" si="12"/>
        <v>51086.95</v>
      </c>
      <c r="BB50" s="104">
        <f t="shared" si="12"/>
        <v>1803.34</v>
      </c>
    </row>
    <row r="51" spans="1:54" x14ac:dyDescent="0.3">
      <c r="A51" s="105">
        <v>46388</v>
      </c>
      <c r="D51" s="107"/>
      <c r="E51" s="105">
        <f t="shared" si="0"/>
        <v>46388</v>
      </c>
      <c r="H51" s="107"/>
      <c r="I51" s="105">
        <f t="shared" si="1"/>
        <v>46388</v>
      </c>
      <c r="L51" s="107"/>
      <c r="M51" s="105">
        <f t="shared" si="2"/>
        <v>46388</v>
      </c>
      <c r="P51" s="107"/>
      <c r="Q51" s="105">
        <f t="shared" si="3"/>
        <v>46388</v>
      </c>
      <c r="R51" s="106">
        <f t="shared" si="17"/>
        <v>313043.4000000002</v>
      </c>
      <c r="T51" s="107"/>
      <c r="U51" s="105">
        <f t="shared" si="4"/>
        <v>46388</v>
      </c>
      <c r="V51" s="106"/>
      <c r="X51" s="107"/>
      <c r="Y51" s="105">
        <f t="shared" si="5"/>
        <v>46388</v>
      </c>
      <c r="Z51" s="106"/>
      <c r="AB51" s="107"/>
      <c r="AC51" s="105">
        <f t="shared" si="6"/>
        <v>46388</v>
      </c>
      <c r="AD51" s="106">
        <f t="shared" si="19"/>
        <v>50000</v>
      </c>
      <c r="AF51" s="107"/>
      <c r="AG51" s="105">
        <f t="shared" si="7"/>
        <v>46388</v>
      </c>
      <c r="AH51" s="106"/>
      <c r="AJ51" s="107"/>
      <c r="AK51" s="105">
        <f t="shared" si="8"/>
        <v>46388</v>
      </c>
      <c r="AL51" s="106"/>
      <c r="AN51" s="107"/>
      <c r="AO51" s="105">
        <f t="shared" si="9"/>
        <v>46388</v>
      </c>
      <c r="AP51" s="106"/>
      <c r="AR51" s="107"/>
      <c r="AS51" s="105">
        <f t="shared" si="10"/>
        <v>46388</v>
      </c>
      <c r="AV51" s="107"/>
      <c r="AY51" s="109">
        <f t="shared" si="11"/>
        <v>46388</v>
      </c>
      <c r="AZ51" s="110">
        <f t="shared" si="12"/>
        <v>363043.4000000002</v>
      </c>
      <c r="BA51" s="110">
        <f t="shared" si="12"/>
        <v>0</v>
      </c>
      <c r="BB51" s="104">
        <f t="shared" si="12"/>
        <v>0</v>
      </c>
    </row>
    <row r="52" spans="1:54" x14ac:dyDescent="0.3">
      <c r="A52" s="105">
        <v>46419</v>
      </c>
      <c r="D52" s="107"/>
      <c r="E52" s="105">
        <f t="shared" si="0"/>
        <v>46419</v>
      </c>
      <c r="H52" s="107"/>
      <c r="I52" s="105">
        <f t="shared" si="1"/>
        <v>46419</v>
      </c>
      <c r="L52" s="107"/>
      <c r="M52" s="105">
        <f t="shared" si="2"/>
        <v>46419</v>
      </c>
      <c r="P52" s="107"/>
      <c r="Q52" s="105">
        <f t="shared" si="3"/>
        <v>46419</v>
      </c>
      <c r="R52" s="106">
        <f t="shared" si="17"/>
        <v>313043.4000000002</v>
      </c>
      <c r="T52" s="107"/>
      <c r="U52" s="105">
        <f t="shared" si="4"/>
        <v>46419</v>
      </c>
      <c r="V52" s="106"/>
      <c r="X52" s="107"/>
      <c r="Y52" s="105">
        <f t="shared" si="5"/>
        <v>46419</v>
      </c>
      <c r="Z52" s="106"/>
      <c r="AB52" s="107"/>
      <c r="AC52" s="105">
        <f t="shared" si="6"/>
        <v>46419</v>
      </c>
      <c r="AD52" s="106">
        <f t="shared" si="19"/>
        <v>50000</v>
      </c>
      <c r="AF52" s="107"/>
      <c r="AG52" s="105">
        <f t="shared" si="7"/>
        <v>46419</v>
      </c>
      <c r="AH52" s="106"/>
      <c r="AJ52" s="107"/>
      <c r="AK52" s="105">
        <f t="shared" si="8"/>
        <v>46419</v>
      </c>
      <c r="AL52" s="106"/>
      <c r="AN52" s="107"/>
      <c r="AO52" s="105">
        <f t="shared" si="9"/>
        <v>46419</v>
      </c>
      <c r="AP52" s="106"/>
      <c r="AR52" s="107"/>
      <c r="AS52" s="105">
        <f t="shared" si="10"/>
        <v>46419</v>
      </c>
      <c r="AV52" s="107"/>
      <c r="AY52" s="109">
        <f t="shared" si="11"/>
        <v>46419</v>
      </c>
      <c r="AZ52" s="110">
        <f t="shared" si="12"/>
        <v>363043.4000000002</v>
      </c>
      <c r="BA52" s="110">
        <f t="shared" si="12"/>
        <v>0</v>
      </c>
      <c r="BB52" s="104">
        <f t="shared" si="12"/>
        <v>0</v>
      </c>
    </row>
    <row r="53" spans="1:54" s="100" customFormat="1" x14ac:dyDescent="0.3">
      <c r="A53" s="98">
        <v>46447</v>
      </c>
      <c r="D53" s="101"/>
      <c r="E53" s="98">
        <f t="shared" si="0"/>
        <v>46447</v>
      </c>
      <c r="H53" s="101"/>
      <c r="I53" s="98">
        <f t="shared" si="1"/>
        <v>46447</v>
      </c>
      <c r="L53" s="101"/>
      <c r="M53" s="98">
        <f t="shared" si="2"/>
        <v>46447</v>
      </c>
      <c r="P53" s="101"/>
      <c r="Q53" s="98">
        <f t="shared" si="3"/>
        <v>46447</v>
      </c>
      <c r="R53" s="99">
        <f t="shared" si="17"/>
        <v>286956.45000000019</v>
      </c>
      <c r="S53" s="100">
        <v>26086.95</v>
      </c>
      <c r="T53" s="101">
        <v>1408.7</v>
      </c>
      <c r="U53" s="98">
        <f t="shared" si="4"/>
        <v>46447</v>
      </c>
      <c r="V53" s="99"/>
      <c r="X53" s="101"/>
      <c r="Y53" s="98">
        <f t="shared" si="5"/>
        <v>46447</v>
      </c>
      <c r="Z53" s="99"/>
      <c r="AB53" s="101"/>
      <c r="AC53" s="98">
        <f t="shared" si="6"/>
        <v>46447</v>
      </c>
      <c r="AD53" s="99">
        <f t="shared" si="19"/>
        <v>50000</v>
      </c>
      <c r="AF53" s="101"/>
      <c r="AG53" s="98">
        <f t="shared" si="7"/>
        <v>46447</v>
      </c>
      <c r="AH53" s="99"/>
      <c r="AJ53" s="101"/>
      <c r="AK53" s="98">
        <f t="shared" si="8"/>
        <v>46447</v>
      </c>
      <c r="AL53" s="99"/>
      <c r="AN53" s="101"/>
      <c r="AO53" s="98">
        <f t="shared" si="9"/>
        <v>46447</v>
      </c>
      <c r="AP53" s="99"/>
      <c r="AR53" s="101"/>
      <c r="AS53" s="98">
        <f t="shared" si="10"/>
        <v>46447</v>
      </c>
      <c r="AV53" s="101"/>
      <c r="AY53" s="103">
        <f t="shared" si="11"/>
        <v>46447</v>
      </c>
      <c r="AZ53" s="104">
        <f t="shared" si="12"/>
        <v>336956.45000000019</v>
      </c>
      <c r="BA53" s="104">
        <f t="shared" si="12"/>
        <v>26086.95</v>
      </c>
      <c r="BB53" s="104">
        <f t="shared" si="12"/>
        <v>1408.7</v>
      </c>
    </row>
    <row r="54" spans="1:54" x14ac:dyDescent="0.3">
      <c r="A54" s="105">
        <v>46478</v>
      </c>
      <c r="D54" s="107"/>
      <c r="E54" s="105">
        <f t="shared" si="0"/>
        <v>46478</v>
      </c>
      <c r="H54" s="107"/>
      <c r="I54" s="105">
        <f t="shared" si="1"/>
        <v>46478</v>
      </c>
      <c r="L54" s="107"/>
      <c r="M54" s="105">
        <f t="shared" si="2"/>
        <v>46478</v>
      </c>
      <c r="P54" s="107"/>
      <c r="Q54" s="105">
        <f t="shared" si="3"/>
        <v>46478</v>
      </c>
      <c r="R54" s="106">
        <f t="shared" si="17"/>
        <v>286956.45000000019</v>
      </c>
      <c r="T54" s="107"/>
      <c r="U54" s="105">
        <f t="shared" si="4"/>
        <v>46478</v>
      </c>
      <c r="V54" s="106"/>
      <c r="X54" s="107"/>
      <c r="Y54" s="105">
        <f t="shared" si="5"/>
        <v>46478</v>
      </c>
      <c r="Z54" s="106"/>
      <c r="AB54" s="107"/>
      <c r="AC54" s="105">
        <f t="shared" si="6"/>
        <v>46478</v>
      </c>
      <c r="AD54" s="106">
        <f t="shared" si="19"/>
        <v>50000</v>
      </c>
      <c r="AF54" s="107"/>
      <c r="AG54" s="105">
        <f t="shared" si="7"/>
        <v>46478</v>
      </c>
      <c r="AH54" s="106"/>
      <c r="AJ54" s="107"/>
      <c r="AK54" s="105">
        <f t="shared" si="8"/>
        <v>46478</v>
      </c>
      <c r="AL54" s="106"/>
      <c r="AN54" s="107"/>
      <c r="AO54" s="105">
        <f t="shared" si="9"/>
        <v>46478</v>
      </c>
      <c r="AP54" s="106"/>
      <c r="AR54" s="107"/>
      <c r="AS54" s="105">
        <f t="shared" si="10"/>
        <v>46478</v>
      </c>
      <c r="AV54" s="107"/>
      <c r="AY54" s="109">
        <f t="shared" si="11"/>
        <v>46478</v>
      </c>
      <c r="AZ54" s="110">
        <f t="shared" si="12"/>
        <v>336956.45000000019</v>
      </c>
      <c r="BA54" s="110">
        <f t="shared" si="12"/>
        <v>0</v>
      </c>
      <c r="BB54" s="104">
        <f t="shared" si="12"/>
        <v>0</v>
      </c>
    </row>
    <row r="55" spans="1:54" x14ac:dyDescent="0.3">
      <c r="A55" s="105">
        <v>46508</v>
      </c>
      <c r="D55" s="107"/>
      <c r="E55" s="105">
        <f t="shared" si="0"/>
        <v>46508</v>
      </c>
      <c r="H55" s="107"/>
      <c r="I55" s="105">
        <f t="shared" si="1"/>
        <v>46508</v>
      </c>
      <c r="L55" s="107"/>
      <c r="M55" s="105">
        <f t="shared" si="2"/>
        <v>46508</v>
      </c>
      <c r="P55" s="107"/>
      <c r="Q55" s="105">
        <f t="shared" si="3"/>
        <v>46508</v>
      </c>
      <c r="R55" s="106">
        <f t="shared" si="17"/>
        <v>286956.45000000019</v>
      </c>
      <c r="T55" s="107"/>
      <c r="U55" s="105">
        <f t="shared" si="4"/>
        <v>46508</v>
      </c>
      <c r="V55" s="106"/>
      <c r="X55" s="107"/>
      <c r="Y55" s="105">
        <f t="shared" si="5"/>
        <v>46508</v>
      </c>
      <c r="Z55" s="106"/>
      <c r="AB55" s="107"/>
      <c r="AC55" s="105">
        <f t="shared" si="6"/>
        <v>46508</v>
      </c>
      <c r="AD55" s="106">
        <f t="shared" si="19"/>
        <v>50000</v>
      </c>
      <c r="AF55" s="107"/>
      <c r="AG55" s="105">
        <f t="shared" si="7"/>
        <v>46508</v>
      </c>
      <c r="AH55" s="106"/>
      <c r="AJ55" s="107"/>
      <c r="AK55" s="105">
        <f t="shared" si="8"/>
        <v>46508</v>
      </c>
      <c r="AL55" s="106"/>
      <c r="AN55" s="107"/>
      <c r="AO55" s="105">
        <f t="shared" si="9"/>
        <v>46508</v>
      </c>
      <c r="AP55" s="106"/>
      <c r="AR55" s="107"/>
      <c r="AS55" s="105">
        <f t="shared" si="10"/>
        <v>46508</v>
      </c>
      <c r="AV55" s="107"/>
      <c r="AY55" s="109">
        <f t="shared" si="11"/>
        <v>46508</v>
      </c>
      <c r="AZ55" s="110">
        <f t="shared" si="12"/>
        <v>336956.45000000019</v>
      </c>
      <c r="BA55" s="110">
        <f t="shared" si="12"/>
        <v>0</v>
      </c>
      <c r="BB55" s="104">
        <f t="shared" si="12"/>
        <v>0</v>
      </c>
    </row>
    <row r="56" spans="1:54" x14ac:dyDescent="0.3">
      <c r="A56" s="105">
        <v>46539</v>
      </c>
      <c r="D56" s="107"/>
      <c r="E56" s="105">
        <f t="shared" si="0"/>
        <v>46539</v>
      </c>
      <c r="H56" s="107"/>
      <c r="I56" s="105">
        <f t="shared" si="1"/>
        <v>46539</v>
      </c>
      <c r="L56" s="107"/>
      <c r="M56" s="105">
        <f t="shared" si="2"/>
        <v>46539</v>
      </c>
      <c r="P56" s="107"/>
      <c r="Q56" s="105">
        <f t="shared" si="3"/>
        <v>46539</v>
      </c>
      <c r="R56" s="106">
        <f t="shared" si="17"/>
        <v>260869.50000000017</v>
      </c>
      <c r="S56">
        <v>26086.95</v>
      </c>
      <c r="T56" s="107">
        <v>1305.6500000000001</v>
      </c>
      <c r="U56" s="105">
        <f t="shared" si="4"/>
        <v>46539</v>
      </c>
      <c r="V56" s="106"/>
      <c r="X56" s="107"/>
      <c r="Y56" s="105">
        <f t="shared" si="5"/>
        <v>46539</v>
      </c>
      <c r="Z56" s="106"/>
      <c r="AB56" s="107"/>
      <c r="AC56" s="105">
        <f t="shared" si="6"/>
        <v>46539</v>
      </c>
      <c r="AD56" s="106">
        <f t="shared" si="19"/>
        <v>25000</v>
      </c>
      <c r="AE56">
        <v>25000</v>
      </c>
      <c r="AF56" s="107">
        <v>162.22999999999999</v>
      </c>
      <c r="AG56" s="105">
        <f t="shared" si="7"/>
        <v>46539</v>
      </c>
      <c r="AH56" s="106"/>
      <c r="AJ56" s="107"/>
      <c r="AK56" s="105">
        <f t="shared" si="8"/>
        <v>46539</v>
      </c>
      <c r="AL56" s="106"/>
      <c r="AN56" s="107"/>
      <c r="AO56" s="105">
        <f t="shared" si="9"/>
        <v>46539</v>
      </c>
      <c r="AP56" s="106"/>
      <c r="AR56" s="107"/>
      <c r="AS56" s="105">
        <f t="shared" si="10"/>
        <v>46539</v>
      </c>
      <c r="AV56" s="107"/>
      <c r="AY56" s="109">
        <f t="shared" si="11"/>
        <v>46539</v>
      </c>
      <c r="AZ56" s="110">
        <f t="shared" si="12"/>
        <v>285869.50000000017</v>
      </c>
      <c r="BA56" s="110">
        <f t="shared" si="12"/>
        <v>51086.95</v>
      </c>
      <c r="BB56" s="104">
        <f t="shared" si="12"/>
        <v>1467.88</v>
      </c>
    </row>
    <row r="57" spans="1:54" x14ac:dyDescent="0.3">
      <c r="A57" s="105">
        <v>46569</v>
      </c>
      <c r="D57" s="107"/>
      <c r="E57" s="105">
        <f t="shared" si="0"/>
        <v>46569</v>
      </c>
      <c r="H57" s="107"/>
      <c r="I57" s="105">
        <f t="shared" si="1"/>
        <v>46569</v>
      </c>
      <c r="L57" s="107"/>
      <c r="M57" s="105">
        <f t="shared" si="2"/>
        <v>46569</v>
      </c>
      <c r="P57" s="107"/>
      <c r="Q57" s="105">
        <f t="shared" si="3"/>
        <v>46569</v>
      </c>
      <c r="R57" s="106">
        <f t="shared" si="17"/>
        <v>260869.50000000017</v>
      </c>
      <c r="T57" s="107"/>
      <c r="U57" s="105">
        <f t="shared" si="4"/>
        <v>46569</v>
      </c>
      <c r="V57" s="106"/>
      <c r="X57" s="107"/>
      <c r="Y57" s="105">
        <f t="shared" si="5"/>
        <v>46569</v>
      </c>
      <c r="Z57" s="106"/>
      <c r="AB57" s="107"/>
      <c r="AC57" s="105">
        <f t="shared" si="6"/>
        <v>46569</v>
      </c>
      <c r="AD57" s="106">
        <f t="shared" si="19"/>
        <v>25000</v>
      </c>
      <c r="AF57" s="107"/>
      <c r="AG57" s="105">
        <f t="shared" si="7"/>
        <v>46569</v>
      </c>
      <c r="AH57" s="106"/>
      <c r="AJ57" s="107"/>
      <c r="AK57" s="105">
        <f t="shared" si="8"/>
        <v>46569</v>
      </c>
      <c r="AL57" s="106"/>
      <c r="AN57" s="107"/>
      <c r="AO57" s="105">
        <f t="shared" si="9"/>
        <v>46569</v>
      </c>
      <c r="AP57" s="106"/>
      <c r="AR57" s="107"/>
      <c r="AS57" s="105">
        <f t="shared" si="10"/>
        <v>46569</v>
      </c>
      <c r="AV57" s="107"/>
      <c r="AY57" s="109">
        <f t="shared" si="11"/>
        <v>46569</v>
      </c>
      <c r="AZ57" s="110">
        <f t="shared" si="12"/>
        <v>285869.50000000017</v>
      </c>
      <c r="BA57" s="110">
        <f t="shared" si="12"/>
        <v>0</v>
      </c>
      <c r="BB57" s="104">
        <f t="shared" si="12"/>
        <v>0</v>
      </c>
    </row>
    <row r="58" spans="1:54" x14ac:dyDescent="0.3">
      <c r="A58" s="105">
        <v>46600</v>
      </c>
      <c r="D58" s="107"/>
      <c r="E58" s="105">
        <f t="shared" si="0"/>
        <v>46600</v>
      </c>
      <c r="H58" s="107"/>
      <c r="I58" s="105">
        <f t="shared" si="1"/>
        <v>46600</v>
      </c>
      <c r="L58" s="107"/>
      <c r="M58" s="105">
        <f t="shared" si="2"/>
        <v>46600</v>
      </c>
      <c r="P58" s="107"/>
      <c r="Q58" s="105">
        <f t="shared" si="3"/>
        <v>46600</v>
      </c>
      <c r="R58" s="106">
        <f t="shared" si="17"/>
        <v>260869.50000000017</v>
      </c>
      <c r="T58" s="107"/>
      <c r="U58" s="105">
        <f t="shared" si="4"/>
        <v>46600</v>
      </c>
      <c r="V58" s="106"/>
      <c r="X58" s="107"/>
      <c r="Y58" s="105">
        <f t="shared" si="5"/>
        <v>46600</v>
      </c>
      <c r="Z58" s="106"/>
      <c r="AB58" s="107"/>
      <c r="AC58" s="105">
        <f t="shared" si="6"/>
        <v>46600</v>
      </c>
      <c r="AD58" s="106">
        <f t="shared" si="19"/>
        <v>25000</v>
      </c>
      <c r="AF58" s="107"/>
      <c r="AG58" s="105">
        <f t="shared" si="7"/>
        <v>46600</v>
      </c>
      <c r="AH58" s="106"/>
      <c r="AJ58" s="107"/>
      <c r="AK58" s="105">
        <f t="shared" si="8"/>
        <v>46600</v>
      </c>
      <c r="AL58" s="106"/>
      <c r="AN58" s="107"/>
      <c r="AO58" s="105">
        <f t="shared" si="9"/>
        <v>46600</v>
      </c>
      <c r="AP58" s="106"/>
      <c r="AR58" s="107"/>
      <c r="AS58" s="105">
        <f t="shared" si="10"/>
        <v>46600</v>
      </c>
      <c r="AV58" s="107"/>
      <c r="AY58" s="109">
        <f t="shared" si="11"/>
        <v>46600</v>
      </c>
      <c r="AZ58" s="110">
        <f t="shared" si="12"/>
        <v>285869.50000000017</v>
      </c>
      <c r="BA58" s="110">
        <f t="shared" si="12"/>
        <v>0</v>
      </c>
      <c r="BB58" s="104">
        <f t="shared" si="12"/>
        <v>0</v>
      </c>
    </row>
    <row r="59" spans="1:54" x14ac:dyDescent="0.3">
      <c r="A59" s="105">
        <v>46631</v>
      </c>
      <c r="D59" s="107"/>
      <c r="E59" s="105">
        <f t="shared" si="0"/>
        <v>46631</v>
      </c>
      <c r="H59" s="107"/>
      <c r="I59" s="105">
        <f t="shared" si="1"/>
        <v>46631</v>
      </c>
      <c r="L59" s="107"/>
      <c r="M59" s="105">
        <f t="shared" si="2"/>
        <v>46631</v>
      </c>
      <c r="P59" s="107"/>
      <c r="Q59" s="105">
        <f t="shared" si="3"/>
        <v>46631</v>
      </c>
      <c r="R59" s="106">
        <f t="shared" si="17"/>
        <v>234782.55000000016</v>
      </c>
      <c r="S59">
        <v>26086.95</v>
      </c>
      <c r="T59" s="107">
        <v>1200</v>
      </c>
      <c r="U59" s="105">
        <f t="shared" si="4"/>
        <v>46631</v>
      </c>
      <c r="V59" s="106"/>
      <c r="X59" s="107"/>
      <c r="Y59" s="105">
        <f t="shared" si="5"/>
        <v>46631</v>
      </c>
      <c r="Z59" s="106"/>
      <c r="AB59" s="107"/>
      <c r="AC59" s="105">
        <f t="shared" si="6"/>
        <v>46631</v>
      </c>
      <c r="AD59" s="106">
        <f t="shared" si="19"/>
        <v>25000</v>
      </c>
      <c r="AF59" s="107"/>
      <c r="AG59" s="105">
        <f t="shared" si="7"/>
        <v>46631</v>
      </c>
      <c r="AH59" s="106"/>
      <c r="AJ59" s="107"/>
      <c r="AK59" s="105">
        <f t="shared" si="8"/>
        <v>46631</v>
      </c>
      <c r="AL59" s="106"/>
      <c r="AN59" s="107"/>
      <c r="AO59" s="105">
        <f t="shared" si="9"/>
        <v>46631</v>
      </c>
      <c r="AP59" s="106"/>
      <c r="AR59" s="107"/>
      <c r="AS59" s="105">
        <f t="shared" si="10"/>
        <v>46631</v>
      </c>
      <c r="AV59" s="107"/>
      <c r="AY59" s="109">
        <f t="shared" si="11"/>
        <v>46631</v>
      </c>
      <c r="AZ59" s="110">
        <f t="shared" si="12"/>
        <v>259782.55000000016</v>
      </c>
      <c r="BA59" s="110">
        <f t="shared" si="12"/>
        <v>26086.95</v>
      </c>
      <c r="BB59" s="104">
        <f t="shared" si="12"/>
        <v>1200</v>
      </c>
    </row>
    <row r="60" spans="1:54" x14ac:dyDescent="0.3">
      <c r="A60" s="105">
        <v>46661</v>
      </c>
      <c r="D60" s="107"/>
      <c r="E60" s="105">
        <f t="shared" si="0"/>
        <v>46661</v>
      </c>
      <c r="H60" s="107"/>
      <c r="I60" s="105">
        <f t="shared" si="1"/>
        <v>46661</v>
      </c>
      <c r="L60" s="107"/>
      <c r="M60" s="105">
        <f t="shared" si="2"/>
        <v>46661</v>
      </c>
      <c r="P60" s="107"/>
      <c r="Q60" s="105">
        <f t="shared" si="3"/>
        <v>46661</v>
      </c>
      <c r="R60" s="106">
        <f t="shared" si="17"/>
        <v>234782.55000000016</v>
      </c>
      <c r="T60" s="107"/>
      <c r="U60" s="105">
        <f t="shared" si="4"/>
        <v>46661</v>
      </c>
      <c r="V60" s="106"/>
      <c r="X60" s="107"/>
      <c r="Y60" s="105">
        <f t="shared" si="5"/>
        <v>46661</v>
      </c>
      <c r="Z60" s="106"/>
      <c r="AB60" s="107"/>
      <c r="AC60" s="105">
        <f t="shared" si="6"/>
        <v>46661</v>
      </c>
      <c r="AD60" s="106">
        <f t="shared" si="19"/>
        <v>25000</v>
      </c>
      <c r="AF60" s="107"/>
      <c r="AG60" s="105">
        <f t="shared" si="7"/>
        <v>46661</v>
      </c>
      <c r="AH60" s="106"/>
      <c r="AJ60" s="107"/>
      <c r="AK60" s="105">
        <f t="shared" si="8"/>
        <v>46661</v>
      </c>
      <c r="AL60" s="106"/>
      <c r="AN60" s="107"/>
      <c r="AO60" s="105">
        <f t="shared" si="9"/>
        <v>46661</v>
      </c>
      <c r="AP60" s="106"/>
      <c r="AR60" s="107"/>
      <c r="AS60" s="105">
        <f t="shared" si="10"/>
        <v>46661</v>
      </c>
      <c r="AV60" s="107"/>
      <c r="AY60" s="109">
        <f t="shared" si="11"/>
        <v>46661</v>
      </c>
      <c r="AZ60" s="110">
        <f t="shared" si="12"/>
        <v>259782.55000000016</v>
      </c>
      <c r="BA60" s="110">
        <f t="shared" si="12"/>
        <v>0</v>
      </c>
      <c r="BB60" s="104">
        <f t="shared" si="12"/>
        <v>0</v>
      </c>
    </row>
    <row r="61" spans="1:54" x14ac:dyDescent="0.3">
      <c r="A61" s="105">
        <v>46692</v>
      </c>
      <c r="D61" s="107"/>
      <c r="E61" s="105">
        <f t="shared" si="0"/>
        <v>46692</v>
      </c>
      <c r="H61" s="107"/>
      <c r="I61" s="105">
        <f t="shared" si="1"/>
        <v>46692</v>
      </c>
      <c r="L61" s="107"/>
      <c r="M61" s="105">
        <f t="shared" si="2"/>
        <v>46692</v>
      </c>
      <c r="P61" s="107"/>
      <c r="Q61" s="105">
        <f t="shared" si="3"/>
        <v>46692</v>
      </c>
      <c r="R61" s="106">
        <f t="shared" si="17"/>
        <v>234782.55000000016</v>
      </c>
      <c r="T61" s="107"/>
      <c r="U61" s="105">
        <f t="shared" si="4"/>
        <v>46692</v>
      </c>
      <c r="V61" s="106"/>
      <c r="X61" s="107"/>
      <c r="Y61" s="105">
        <f t="shared" si="5"/>
        <v>46692</v>
      </c>
      <c r="Z61" s="106"/>
      <c r="AB61" s="107"/>
      <c r="AC61" s="105">
        <f t="shared" si="6"/>
        <v>46692</v>
      </c>
      <c r="AD61" s="106">
        <f t="shared" si="19"/>
        <v>25000</v>
      </c>
      <c r="AF61" s="107"/>
      <c r="AG61" s="105">
        <f t="shared" si="7"/>
        <v>46692</v>
      </c>
      <c r="AH61" s="106"/>
      <c r="AJ61" s="107"/>
      <c r="AK61" s="105">
        <f t="shared" si="8"/>
        <v>46692</v>
      </c>
      <c r="AL61" s="106"/>
      <c r="AN61" s="107"/>
      <c r="AO61" s="105">
        <f t="shared" si="9"/>
        <v>46692</v>
      </c>
      <c r="AP61" s="106"/>
      <c r="AR61" s="107"/>
      <c r="AS61" s="105">
        <f t="shared" si="10"/>
        <v>46692</v>
      </c>
      <c r="AV61" s="107"/>
      <c r="AY61" s="109">
        <f t="shared" si="11"/>
        <v>46692</v>
      </c>
      <c r="AZ61" s="110">
        <f t="shared" si="12"/>
        <v>259782.55000000016</v>
      </c>
      <c r="BA61" s="110">
        <f t="shared" si="12"/>
        <v>0</v>
      </c>
      <c r="BB61" s="104">
        <f t="shared" si="12"/>
        <v>0</v>
      </c>
    </row>
    <row r="62" spans="1:54" x14ac:dyDescent="0.3">
      <c r="A62" s="105">
        <v>46722</v>
      </c>
      <c r="D62" s="107"/>
      <c r="E62" s="105">
        <f t="shared" si="0"/>
        <v>46722</v>
      </c>
      <c r="H62" s="107"/>
      <c r="I62" s="105">
        <f t="shared" si="1"/>
        <v>46722</v>
      </c>
      <c r="L62" s="107"/>
      <c r="M62" s="105">
        <f t="shared" si="2"/>
        <v>46722</v>
      </c>
      <c r="P62" s="107"/>
      <c r="Q62" s="105">
        <f t="shared" si="3"/>
        <v>46722</v>
      </c>
      <c r="R62" s="106">
        <f t="shared" si="17"/>
        <v>208695.60000000015</v>
      </c>
      <c r="S62">
        <v>26086.95</v>
      </c>
      <c r="T62" s="107">
        <v>1080</v>
      </c>
      <c r="U62" s="105">
        <f t="shared" si="4"/>
        <v>46722</v>
      </c>
      <c r="V62" s="106"/>
      <c r="X62" s="107"/>
      <c r="Y62" s="105">
        <f t="shared" si="5"/>
        <v>46722</v>
      </c>
      <c r="Z62" s="106"/>
      <c r="AB62" s="107"/>
      <c r="AC62" s="105">
        <f t="shared" si="6"/>
        <v>46722</v>
      </c>
      <c r="AD62" s="106">
        <f t="shared" si="19"/>
        <v>0</v>
      </c>
      <c r="AE62">
        <v>25000</v>
      </c>
      <c r="AF62" s="107">
        <v>81.11</v>
      </c>
      <c r="AG62" s="105">
        <f t="shared" si="7"/>
        <v>46722</v>
      </c>
      <c r="AH62" s="106"/>
      <c r="AJ62" s="107"/>
      <c r="AK62" s="105">
        <f t="shared" si="8"/>
        <v>46722</v>
      </c>
      <c r="AL62" s="106"/>
      <c r="AN62" s="107"/>
      <c r="AO62" s="105">
        <f t="shared" si="9"/>
        <v>46722</v>
      </c>
      <c r="AP62" s="106"/>
      <c r="AR62" s="107"/>
      <c r="AS62" s="105">
        <f t="shared" si="10"/>
        <v>46722</v>
      </c>
      <c r="AV62" s="107"/>
      <c r="AY62" s="109">
        <f t="shared" si="11"/>
        <v>46722</v>
      </c>
      <c r="AZ62" s="110">
        <f t="shared" si="12"/>
        <v>208695.60000000015</v>
      </c>
      <c r="BA62" s="110">
        <f t="shared" si="12"/>
        <v>51086.95</v>
      </c>
      <c r="BB62" s="104">
        <f t="shared" si="12"/>
        <v>1161.1099999999999</v>
      </c>
    </row>
    <row r="63" spans="1:54" x14ac:dyDescent="0.3">
      <c r="A63" s="105">
        <v>46753</v>
      </c>
      <c r="D63" s="107"/>
      <c r="E63" s="105">
        <f t="shared" si="0"/>
        <v>46753</v>
      </c>
      <c r="H63" s="107"/>
      <c r="I63" s="105">
        <f t="shared" si="1"/>
        <v>46753</v>
      </c>
      <c r="L63" s="107"/>
      <c r="M63" s="105">
        <f t="shared" si="2"/>
        <v>46753</v>
      </c>
      <c r="P63" s="107"/>
      <c r="Q63" s="105">
        <f t="shared" si="3"/>
        <v>46753</v>
      </c>
      <c r="R63" s="106">
        <f t="shared" si="17"/>
        <v>208695.60000000015</v>
      </c>
      <c r="T63" s="107"/>
      <c r="U63" s="105">
        <f t="shared" si="4"/>
        <v>46753</v>
      </c>
      <c r="V63" s="106"/>
      <c r="X63" s="107"/>
      <c r="Y63" s="105">
        <f t="shared" si="5"/>
        <v>46753</v>
      </c>
      <c r="Z63" s="106"/>
      <c r="AB63" s="107"/>
      <c r="AC63" s="105">
        <f t="shared" si="6"/>
        <v>46753</v>
      </c>
      <c r="AD63" s="106">
        <f t="shared" si="19"/>
        <v>0</v>
      </c>
      <c r="AF63" s="107"/>
      <c r="AG63" s="105">
        <f t="shared" si="7"/>
        <v>46753</v>
      </c>
      <c r="AH63" s="106"/>
      <c r="AJ63" s="107"/>
      <c r="AK63" s="105">
        <f t="shared" si="8"/>
        <v>46753</v>
      </c>
      <c r="AL63" s="106"/>
      <c r="AN63" s="107"/>
      <c r="AO63" s="105">
        <f t="shared" si="9"/>
        <v>46753</v>
      </c>
      <c r="AP63" s="106"/>
      <c r="AR63" s="107"/>
      <c r="AS63" s="105">
        <f t="shared" si="10"/>
        <v>46753</v>
      </c>
      <c r="AV63" s="107"/>
      <c r="AY63" s="109">
        <f t="shared" si="11"/>
        <v>46753</v>
      </c>
      <c r="AZ63" s="110">
        <f t="shared" si="12"/>
        <v>208695.60000000015</v>
      </c>
      <c r="BA63" s="110">
        <f t="shared" si="12"/>
        <v>0</v>
      </c>
      <c r="BB63" s="104">
        <f t="shared" si="12"/>
        <v>0</v>
      </c>
    </row>
    <row r="64" spans="1:54" x14ac:dyDescent="0.3">
      <c r="A64" s="105">
        <v>46784</v>
      </c>
      <c r="D64" s="107"/>
      <c r="E64" s="105">
        <f t="shared" si="0"/>
        <v>46784</v>
      </c>
      <c r="H64" s="107"/>
      <c r="I64" s="105">
        <f t="shared" si="1"/>
        <v>46784</v>
      </c>
      <c r="L64" s="107"/>
      <c r="M64" s="105">
        <f t="shared" si="2"/>
        <v>46784</v>
      </c>
      <c r="P64" s="107"/>
      <c r="Q64" s="105">
        <f t="shared" si="3"/>
        <v>46784</v>
      </c>
      <c r="R64" s="106">
        <f t="shared" si="17"/>
        <v>208695.60000000015</v>
      </c>
      <c r="T64" s="107"/>
      <c r="U64" s="105">
        <f t="shared" si="4"/>
        <v>46784</v>
      </c>
      <c r="V64" s="106"/>
      <c r="X64" s="107"/>
      <c r="Y64" s="105">
        <f t="shared" si="5"/>
        <v>46784</v>
      </c>
      <c r="Z64" s="106"/>
      <c r="AB64" s="107"/>
      <c r="AC64" s="105">
        <f t="shared" si="6"/>
        <v>46784</v>
      </c>
      <c r="AD64" s="106">
        <f t="shared" si="19"/>
        <v>0</v>
      </c>
      <c r="AF64" s="107"/>
      <c r="AG64" s="105">
        <f t="shared" si="7"/>
        <v>46784</v>
      </c>
      <c r="AH64" s="106"/>
      <c r="AJ64" s="107"/>
      <c r="AK64" s="105">
        <f t="shared" si="8"/>
        <v>46784</v>
      </c>
      <c r="AL64" s="106"/>
      <c r="AN64" s="107"/>
      <c r="AO64" s="105">
        <f t="shared" si="9"/>
        <v>46784</v>
      </c>
      <c r="AP64" s="106"/>
      <c r="AR64" s="107"/>
      <c r="AS64" s="105">
        <f t="shared" si="10"/>
        <v>46784</v>
      </c>
      <c r="AV64" s="107"/>
      <c r="AY64" s="109">
        <f t="shared" si="11"/>
        <v>46784</v>
      </c>
      <c r="AZ64" s="110">
        <f t="shared" si="12"/>
        <v>208695.60000000015</v>
      </c>
      <c r="BA64" s="110">
        <f t="shared" si="12"/>
        <v>0</v>
      </c>
      <c r="BB64" s="104">
        <f t="shared" si="12"/>
        <v>0</v>
      </c>
    </row>
    <row r="65" spans="1:54" s="100" customFormat="1" x14ac:dyDescent="0.3">
      <c r="A65" s="98">
        <v>46813</v>
      </c>
      <c r="D65" s="101"/>
      <c r="E65" s="98">
        <f t="shared" si="0"/>
        <v>46813</v>
      </c>
      <c r="H65" s="101"/>
      <c r="I65" s="98">
        <f t="shared" si="1"/>
        <v>46813</v>
      </c>
      <c r="L65" s="101"/>
      <c r="M65" s="98">
        <f t="shared" si="2"/>
        <v>46813</v>
      </c>
      <c r="P65" s="101"/>
      <c r="Q65" s="98">
        <f t="shared" si="3"/>
        <v>46813</v>
      </c>
      <c r="R65" s="99">
        <f t="shared" si="17"/>
        <v>182608.65000000014</v>
      </c>
      <c r="S65" s="100">
        <v>26086.95</v>
      </c>
      <c r="T65" s="101">
        <v>949.56</v>
      </c>
      <c r="U65" s="98">
        <f t="shared" si="4"/>
        <v>46813</v>
      </c>
      <c r="V65" s="99"/>
      <c r="X65" s="101"/>
      <c r="Y65" s="98">
        <f t="shared" si="5"/>
        <v>46813</v>
      </c>
      <c r="Z65" s="99"/>
      <c r="AB65" s="101"/>
      <c r="AC65" s="98">
        <f t="shared" si="6"/>
        <v>46813</v>
      </c>
      <c r="AD65" s="99">
        <f t="shared" si="19"/>
        <v>0</v>
      </c>
      <c r="AF65" s="101"/>
      <c r="AG65" s="98">
        <f t="shared" si="7"/>
        <v>46813</v>
      </c>
      <c r="AH65" s="99"/>
      <c r="AJ65" s="101"/>
      <c r="AK65" s="98">
        <f t="shared" si="8"/>
        <v>46813</v>
      </c>
      <c r="AL65" s="99"/>
      <c r="AN65" s="101"/>
      <c r="AO65" s="98">
        <f t="shared" si="9"/>
        <v>46813</v>
      </c>
      <c r="AP65" s="99"/>
      <c r="AR65" s="101"/>
      <c r="AS65" s="98">
        <f t="shared" si="10"/>
        <v>46813</v>
      </c>
      <c r="AV65" s="101"/>
      <c r="AY65" s="103">
        <f t="shared" si="11"/>
        <v>46813</v>
      </c>
      <c r="AZ65" s="104">
        <f t="shared" si="12"/>
        <v>182608.65000000014</v>
      </c>
      <c r="BA65" s="104">
        <f t="shared" si="12"/>
        <v>26086.95</v>
      </c>
      <c r="BB65" s="104">
        <f t="shared" si="12"/>
        <v>949.56</v>
      </c>
    </row>
    <row r="66" spans="1:54" x14ac:dyDescent="0.3">
      <c r="A66" s="105">
        <v>46844</v>
      </c>
      <c r="D66" s="107"/>
      <c r="E66" s="105">
        <f t="shared" si="0"/>
        <v>46844</v>
      </c>
      <c r="H66" s="107"/>
      <c r="I66" s="105">
        <f t="shared" si="1"/>
        <v>46844</v>
      </c>
      <c r="L66" s="107"/>
      <c r="M66" s="105">
        <f t="shared" si="2"/>
        <v>46844</v>
      </c>
      <c r="P66" s="107"/>
      <c r="Q66" s="105">
        <f t="shared" si="3"/>
        <v>46844</v>
      </c>
      <c r="R66" s="106">
        <f t="shared" si="17"/>
        <v>182608.65000000014</v>
      </c>
      <c r="T66" s="107"/>
      <c r="U66" s="105">
        <f t="shared" si="4"/>
        <v>46844</v>
      </c>
      <c r="V66" s="106"/>
      <c r="X66" s="107"/>
      <c r="Y66" s="105">
        <f t="shared" si="5"/>
        <v>46844</v>
      </c>
      <c r="Z66" s="106"/>
      <c r="AB66" s="107"/>
      <c r="AC66" s="105">
        <f t="shared" si="6"/>
        <v>46844</v>
      </c>
      <c r="AD66" s="106">
        <f t="shared" si="19"/>
        <v>0</v>
      </c>
      <c r="AF66" s="107"/>
      <c r="AG66" s="105">
        <f t="shared" si="7"/>
        <v>46844</v>
      </c>
      <c r="AH66" s="106"/>
      <c r="AJ66" s="107"/>
      <c r="AK66" s="105">
        <f t="shared" si="8"/>
        <v>46844</v>
      </c>
      <c r="AL66" s="106"/>
      <c r="AN66" s="107"/>
      <c r="AO66" s="105">
        <f t="shared" si="9"/>
        <v>46844</v>
      </c>
      <c r="AP66" s="106"/>
      <c r="AR66" s="107"/>
      <c r="AS66" s="105">
        <f t="shared" si="10"/>
        <v>46844</v>
      </c>
      <c r="AV66" s="107"/>
      <c r="AY66" s="109">
        <f t="shared" si="11"/>
        <v>46844</v>
      </c>
      <c r="AZ66" s="110">
        <f t="shared" si="12"/>
        <v>182608.65000000014</v>
      </c>
      <c r="BA66" s="110">
        <f t="shared" si="12"/>
        <v>0</v>
      </c>
      <c r="BB66" s="104">
        <f t="shared" si="12"/>
        <v>0</v>
      </c>
    </row>
    <row r="67" spans="1:54" x14ac:dyDescent="0.3">
      <c r="A67" s="105">
        <v>46874</v>
      </c>
      <c r="D67" s="107"/>
      <c r="E67" s="105">
        <f t="shared" si="0"/>
        <v>46874</v>
      </c>
      <c r="H67" s="107"/>
      <c r="I67" s="105">
        <f t="shared" si="1"/>
        <v>46874</v>
      </c>
      <c r="L67" s="107"/>
      <c r="M67" s="105">
        <f t="shared" si="2"/>
        <v>46874</v>
      </c>
      <c r="P67" s="107"/>
      <c r="Q67" s="105">
        <f t="shared" si="3"/>
        <v>46874</v>
      </c>
      <c r="R67" s="106">
        <f t="shared" si="17"/>
        <v>182608.65000000014</v>
      </c>
      <c r="T67" s="107"/>
      <c r="U67" s="105">
        <f t="shared" si="4"/>
        <v>46874</v>
      </c>
      <c r="V67" s="106"/>
      <c r="X67" s="107"/>
      <c r="Y67" s="105">
        <f t="shared" si="5"/>
        <v>46874</v>
      </c>
      <c r="Z67" s="106"/>
      <c r="AB67" s="107"/>
      <c r="AC67" s="105">
        <f t="shared" si="6"/>
        <v>46874</v>
      </c>
      <c r="AD67" s="106">
        <f t="shared" si="19"/>
        <v>0</v>
      </c>
      <c r="AF67" s="107"/>
      <c r="AG67" s="105">
        <f t="shared" si="7"/>
        <v>46874</v>
      </c>
      <c r="AH67" s="106"/>
      <c r="AJ67" s="107"/>
      <c r="AK67" s="105">
        <f t="shared" si="8"/>
        <v>46874</v>
      </c>
      <c r="AL67" s="106"/>
      <c r="AN67" s="107"/>
      <c r="AO67" s="105">
        <f t="shared" si="9"/>
        <v>46874</v>
      </c>
      <c r="AP67" s="106"/>
      <c r="AR67" s="107"/>
      <c r="AS67" s="105">
        <f t="shared" si="10"/>
        <v>46874</v>
      </c>
      <c r="AV67" s="107"/>
      <c r="AY67" s="109">
        <f t="shared" si="11"/>
        <v>46874</v>
      </c>
      <c r="AZ67" s="110">
        <f t="shared" si="12"/>
        <v>182608.65000000014</v>
      </c>
      <c r="BA67" s="110">
        <f t="shared" si="12"/>
        <v>0</v>
      </c>
      <c r="BB67" s="104">
        <f t="shared" si="12"/>
        <v>0</v>
      </c>
    </row>
    <row r="68" spans="1:54" x14ac:dyDescent="0.3">
      <c r="A68" s="105">
        <v>46905</v>
      </c>
      <c r="D68" s="107"/>
      <c r="E68" s="105">
        <f t="shared" si="0"/>
        <v>46905</v>
      </c>
      <c r="H68" s="107"/>
      <c r="I68" s="105">
        <f t="shared" si="1"/>
        <v>46905</v>
      </c>
      <c r="L68" s="107"/>
      <c r="M68" s="105">
        <f t="shared" si="2"/>
        <v>46905</v>
      </c>
      <c r="P68" s="107"/>
      <c r="Q68" s="105">
        <f t="shared" si="3"/>
        <v>46905</v>
      </c>
      <c r="R68" s="106">
        <f t="shared" si="17"/>
        <v>156521.70000000013</v>
      </c>
      <c r="S68">
        <v>26086.95</v>
      </c>
      <c r="T68" s="107">
        <v>830.87</v>
      </c>
      <c r="U68" s="105">
        <f t="shared" si="4"/>
        <v>46905</v>
      </c>
      <c r="V68" s="106"/>
      <c r="X68" s="107"/>
      <c r="Y68" s="105">
        <f t="shared" si="5"/>
        <v>46905</v>
      </c>
      <c r="Z68" s="106"/>
      <c r="AB68" s="107"/>
      <c r="AC68" s="105">
        <f t="shared" si="6"/>
        <v>46905</v>
      </c>
      <c r="AD68" s="106">
        <f t="shared" si="19"/>
        <v>0</v>
      </c>
      <c r="AF68" s="107"/>
      <c r="AG68" s="105">
        <f t="shared" si="7"/>
        <v>46905</v>
      </c>
      <c r="AH68" s="106"/>
      <c r="AJ68" s="107"/>
      <c r="AK68" s="105">
        <f t="shared" si="8"/>
        <v>46905</v>
      </c>
      <c r="AL68" s="106"/>
      <c r="AN68" s="107"/>
      <c r="AO68" s="105">
        <f t="shared" si="9"/>
        <v>46905</v>
      </c>
      <c r="AP68" s="106"/>
      <c r="AR68" s="107"/>
      <c r="AS68" s="105">
        <f t="shared" si="10"/>
        <v>46905</v>
      </c>
      <c r="AV68" s="107"/>
      <c r="AY68" s="109">
        <f t="shared" si="11"/>
        <v>46905</v>
      </c>
      <c r="AZ68" s="110">
        <f t="shared" si="12"/>
        <v>156521.70000000013</v>
      </c>
      <c r="BA68" s="110">
        <f t="shared" si="12"/>
        <v>26086.95</v>
      </c>
      <c r="BB68" s="104">
        <f t="shared" si="12"/>
        <v>830.87</v>
      </c>
    </row>
    <row r="69" spans="1:54" x14ac:dyDescent="0.3">
      <c r="A69" s="105">
        <v>46935</v>
      </c>
      <c r="D69" s="107"/>
      <c r="E69" s="105">
        <f t="shared" si="0"/>
        <v>46935</v>
      </c>
      <c r="H69" s="107"/>
      <c r="I69" s="105">
        <f t="shared" si="1"/>
        <v>46935</v>
      </c>
      <c r="L69" s="107"/>
      <c r="M69" s="105">
        <f t="shared" si="2"/>
        <v>46935</v>
      </c>
      <c r="P69" s="107"/>
      <c r="Q69" s="105">
        <f t="shared" si="3"/>
        <v>46935</v>
      </c>
      <c r="R69" s="106">
        <f t="shared" si="17"/>
        <v>156521.70000000013</v>
      </c>
      <c r="T69" s="107"/>
      <c r="U69" s="105">
        <f t="shared" si="4"/>
        <v>46935</v>
      </c>
      <c r="V69" s="106"/>
      <c r="X69" s="107"/>
      <c r="Y69" s="105">
        <f t="shared" si="5"/>
        <v>46935</v>
      </c>
      <c r="Z69" s="106"/>
      <c r="AB69" s="107"/>
      <c r="AC69" s="105">
        <f t="shared" si="6"/>
        <v>46935</v>
      </c>
      <c r="AD69" s="106">
        <f t="shared" si="19"/>
        <v>0</v>
      </c>
      <c r="AF69" s="107"/>
      <c r="AG69" s="105">
        <f t="shared" si="7"/>
        <v>46935</v>
      </c>
      <c r="AH69" s="106"/>
      <c r="AJ69" s="107"/>
      <c r="AK69" s="105">
        <f t="shared" si="8"/>
        <v>46935</v>
      </c>
      <c r="AL69" s="106"/>
      <c r="AN69" s="107"/>
      <c r="AO69" s="105">
        <f t="shared" si="9"/>
        <v>46935</v>
      </c>
      <c r="AP69" s="106"/>
      <c r="AR69" s="107"/>
      <c r="AS69" s="105">
        <f t="shared" si="10"/>
        <v>46935</v>
      </c>
      <c r="AV69" s="107"/>
      <c r="AY69" s="109">
        <f t="shared" si="11"/>
        <v>46935</v>
      </c>
      <c r="AZ69" s="110">
        <f t="shared" si="12"/>
        <v>156521.70000000013</v>
      </c>
      <c r="BA69" s="110">
        <f t="shared" si="12"/>
        <v>0</v>
      </c>
      <c r="BB69" s="104">
        <f t="shared" si="12"/>
        <v>0</v>
      </c>
    </row>
    <row r="70" spans="1:54" x14ac:dyDescent="0.3">
      <c r="A70" s="105">
        <v>46966</v>
      </c>
      <c r="D70" s="107"/>
      <c r="E70" s="105">
        <f t="shared" ref="E70:E86" si="27">+A70</f>
        <v>46966</v>
      </c>
      <c r="H70" s="107"/>
      <c r="I70" s="105">
        <f t="shared" ref="I70:I86" si="28">+A70</f>
        <v>46966</v>
      </c>
      <c r="L70" s="107"/>
      <c r="M70" s="105">
        <f t="shared" ref="M70:M86" si="29">+A70</f>
        <v>46966</v>
      </c>
      <c r="P70" s="107"/>
      <c r="Q70" s="105">
        <f t="shared" ref="Q70:Q86" si="30">+A70</f>
        <v>46966</v>
      </c>
      <c r="R70" s="106">
        <f t="shared" si="17"/>
        <v>156521.70000000013</v>
      </c>
      <c r="T70" s="107"/>
      <c r="U70" s="105">
        <f t="shared" ref="U70:U86" si="31">+Q70</f>
        <v>46966</v>
      </c>
      <c r="V70" s="106"/>
      <c r="X70" s="107"/>
      <c r="Y70" s="105">
        <f t="shared" ref="Y70:Y86" si="32">+U70</f>
        <v>46966</v>
      </c>
      <c r="Z70" s="106"/>
      <c r="AB70" s="107"/>
      <c r="AC70" s="105">
        <f t="shared" ref="AC70:AC86" si="33">+Y70</f>
        <v>46966</v>
      </c>
      <c r="AD70" s="106">
        <f t="shared" si="19"/>
        <v>0</v>
      </c>
      <c r="AF70" s="107"/>
      <c r="AG70" s="105">
        <f t="shared" ref="AG70:AG86" si="34">+AC70</f>
        <v>46966</v>
      </c>
      <c r="AH70" s="106"/>
      <c r="AJ70" s="107"/>
      <c r="AK70" s="105">
        <f t="shared" ref="AK70:AK86" si="35">+AG70</f>
        <v>46966</v>
      </c>
      <c r="AL70" s="106"/>
      <c r="AN70" s="107"/>
      <c r="AO70" s="105">
        <f t="shared" ref="AO70:AO86" si="36">+AK70</f>
        <v>46966</v>
      </c>
      <c r="AP70" s="106"/>
      <c r="AR70" s="107"/>
      <c r="AS70" s="105">
        <f t="shared" ref="AS70:AS86" si="37">+AO70</f>
        <v>46966</v>
      </c>
      <c r="AV70" s="107"/>
      <c r="AY70" s="109">
        <f t="shared" ref="AY70:AY86" si="38">+AS70</f>
        <v>46966</v>
      </c>
      <c r="AZ70" s="110">
        <f t="shared" ref="AZ70:BB86" si="39">+B70+F70+J70+N70+R70+V70+Z70+AD70+AH70+AL70+AP70+AT70</f>
        <v>156521.70000000013</v>
      </c>
      <c r="BA70" s="110">
        <f t="shared" si="39"/>
        <v>0</v>
      </c>
      <c r="BB70" s="104">
        <f t="shared" si="39"/>
        <v>0</v>
      </c>
    </row>
    <row r="71" spans="1:54" x14ac:dyDescent="0.3">
      <c r="A71" s="105">
        <v>46997</v>
      </c>
      <c r="D71" s="107"/>
      <c r="E71" s="105">
        <f t="shared" si="27"/>
        <v>46997</v>
      </c>
      <c r="H71" s="107"/>
      <c r="I71" s="105">
        <f t="shared" si="28"/>
        <v>46997</v>
      </c>
      <c r="L71" s="107"/>
      <c r="M71" s="105">
        <f t="shared" si="29"/>
        <v>46997</v>
      </c>
      <c r="P71" s="107"/>
      <c r="Q71" s="105">
        <f t="shared" si="30"/>
        <v>46997</v>
      </c>
      <c r="R71" s="106">
        <f t="shared" ref="R71:R86" si="40">+R70-S71</f>
        <v>130434.75000000013</v>
      </c>
      <c r="S71">
        <v>26086.95</v>
      </c>
      <c r="T71" s="107">
        <v>712.17</v>
      </c>
      <c r="U71" s="105">
        <f t="shared" si="31"/>
        <v>46997</v>
      </c>
      <c r="V71" s="106"/>
      <c r="X71" s="107"/>
      <c r="Y71" s="105">
        <f t="shared" si="32"/>
        <v>46997</v>
      </c>
      <c r="Z71" s="106"/>
      <c r="AB71" s="107"/>
      <c r="AC71" s="105">
        <f t="shared" si="33"/>
        <v>46997</v>
      </c>
      <c r="AD71" s="106">
        <f t="shared" ref="AD71:AD86" si="41">+AD70-AE71</f>
        <v>0</v>
      </c>
      <c r="AF71" s="107"/>
      <c r="AG71" s="105">
        <f t="shared" si="34"/>
        <v>46997</v>
      </c>
      <c r="AH71" s="106"/>
      <c r="AJ71" s="107"/>
      <c r="AK71" s="105">
        <f t="shared" si="35"/>
        <v>46997</v>
      </c>
      <c r="AL71" s="106"/>
      <c r="AN71" s="107"/>
      <c r="AO71" s="105">
        <f t="shared" si="36"/>
        <v>46997</v>
      </c>
      <c r="AP71" s="106"/>
      <c r="AR71" s="107"/>
      <c r="AS71" s="105">
        <f t="shared" si="37"/>
        <v>46997</v>
      </c>
      <c r="AV71" s="107"/>
      <c r="AY71" s="109">
        <f t="shared" si="38"/>
        <v>46997</v>
      </c>
      <c r="AZ71" s="110">
        <f t="shared" si="39"/>
        <v>130434.75000000013</v>
      </c>
      <c r="BA71" s="110">
        <f t="shared" si="39"/>
        <v>26086.95</v>
      </c>
      <c r="BB71" s="104">
        <f t="shared" si="39"/>
        <v>712.17</v>
      </c>
    </row>
    <row r="72" spans="1:54" x14ac:dyDescent="0.3">
      <c r="A72" s="105">
        <v>47027</v>
      </c>
      <c r="D72" s="107"/>
      <c r="E72" s="105">
        <f t="shared" si="27"/>
        <v>47027</v>
      </c>
      <c r="H72" s="107"/>
      <c r="I72" s="105">
        <f t="shared" si="28"/>
        <v>47027</v>
      </c>
      <c r="L72" s="107"/>
      <c r="M72" s="105">
        <f t="shared" si="29"/>
        <v>47027</v>
      </c>
      <c r="P72" s="107"/>
      <c r="Q72" s="105">
        <f t="shared" si="30"/>
        <v>47027</v>
      </c>
      <c r="R72" s="106">
        <f t="shared" si="40"/>
        <v>130434.75000000013</v>
      </c>
      <c r="T72" s="107"/>
      <c r="U72" s="105">
        <f t="shared" si="31"/>
        <v>47027</v>
      </c>
      <c r="V72" s="106"/>
      <c r="X72" s="107"/>
      <c r="Y72" s="105">
        <f t="shared" si="32"/>
        <v>47027</v>
      </c>
      <c r="Z72" s="106"/>
      <c r="AB72" s="107"/>
      <c r="AC72" s="105">
        <f t="shared" si="33"/>
        <v>47027</v>
      </c>
      <c r="AD72" s="106">
        <f t="shared" si="41"/>
        <v>0</v>
      </c>
      <c r="AF72" s="107"/>
      <c r="AG72" s="105">
        <f t="shared" si="34"/>
        <v>47027</v>
      </c>
      <c r="AH72" s="106"/>
      <c r="AJ72" s="107"/>
      <c r="AK72" s="105">
        <f t="shared" si="35"/>
        <v>47027</v>
      </c>
      <c r="AL72" s="106"/>
      <c r="AN72" s="107"/>
      <c r="AO72" s="105">
        <f t="shared" si="36"/>
        <v>47027</v>
      </c>
      <c r="AP72" s="106"/>
      <c r="AR72" s="107"/>
      <c r="AS72" s="105">
        <f t="shared" si="37"/>
        <v>47027</v>
      </c>
      <c r="AV72" s="107"/>
      <c r="AY72" s="109">
        <f t="shared" si="38"/>
        <v>47027</v>
      </c>
      <c r="AZ72" s="110">
        <f t="shared" si="39"/>
        <v>130434.75000000013</v>
      </c>
      <c r="BA72" s="110">
        <f t="shared" si="39"/>
        <v>0</v>
      </c>
      <c r="BB72" s="104">
        <f t="shared" si="39"/>
        <v>0</v>
      </c>
    </row>
    <row r="73" spans="1:54" x14ac:dyDescent="0.3">
      <c r="A73" s="105">
        <v>47058</v>
      </c>
      <c r="D73" s="107"/>
      <c r="E73" s="105">
        <f t="shared" si="27"/>
        <v>47058</v>
      </c>
      <c r="H73" s="107"/>
      <c r="I73" s="105">
        <f t="shared" si="28"/>
        <v>47058</v>
      </c>
      <c r="L73" s="107"/>
      <c r="M73" s="105">
        <f t="shared" si="29"/>
        <v>47058</v>
      </c>
      <c r="P73" s="107"/>
      <c r="Q73" s="105">
        <f t="shared" si="30"/>
        <v>47058</v>
      </c>
      <c r="R73" s="106">
        <f t="shared" si="40"/>
        <v>130434.75000000013</v>
      </c>
      <c r="T73" s="107"/>
      <c r="U73" s="105">
        <f t="shared" si="31"/>
        <v>47058</v>
      </c>
      <c r="V73" s="106"/>
      <c r="X73" s="107"/>
      <c r="Y73" s="105">
        <f t="shared" si="32"/>
        <v>47058</v>
      </c>
      <c r="Z73" s="106"/>
      <c r="AB73" s="107"/>
      <c r="AC73" s="105">
        <f t="shared" si="33"/>
        <v>47058</v>
      </c>
      <c r="AD73" s="106">
        <f t="shared" si="41"/>
        <v>0</v>
      </c>
      <c r="AF73" s="107"/>
      <c r="AG73" s="105">
        <f t="shared" si="34"/>
        <v>47058</v>
      </c>
      <c r="AH73" s="106"/>
      <c r="AJ73" s="107"/>
      <c r="AK73" s="105">
        <f t="shared" si="35"/>
        <v>47058</v>
      </c>
      <c r="AL73" s="106"/>
      <c r="AN73" s="107"/>
      <c r="AO73" s="105">
        <f t="shared" si="36"/>
        <v>47058</v>
      </c>
      <c r="AP73" s="106"/>
      <c r="AR73" s="107"/>
      <c r="AS73" s="105">
        <f t="shared" si="37"/>
        <v>47058</v>
      </c>
      <c r="AV73" s="107"/>
      <c r="AY73" s="109">
        <f t="shared" si="38"/>
        <v>47058</v>
      </c>
      <c r="AZ73" s="110">
        <f t="shared" si="39"/>
        <v>130434.75000000013</v>
      </c>
      <c r="BA73" s="110">
        <f t="shared" si="39"/>
        <v>0</v>
      </c>
      <c r="BB73" s="104">
        <f t="shared" si="39"/>
        <v>0</v>
      </c>
    </row>
    <row r="74" spans="1:54" x14ac:dyDescent="0.3">
      <c r="A74" s="105">
        <v>47088</v>
      </c>
      <c r="D74" s="107"/>
      <c r="E74" s="105">
        <f t="shared" si="27"/>
        <v>47088</v>
      </c>
      <c r="H74" s="107"/>
      <c r="I74" s="105">
        <f t="shared" si="28"/>
        <v>47088</v>
      </c>
      <c r="L74" s="107"/>
      <c r="M74" s="105">
        <f t="shared" si="29"/>
        <v>47088</v>
      </c>
      <c r="P74" s="107"/>
      <c r="Q74" s="105">
        <f t="shared" si="30"/>
        <v>47088</v>
      </c>
      <c r="R74" s="106">
        <f t="shared" si="40"/>
        <v>104347.80000000013</v>
      </c>
      <c r="S74">
        <v>26086.95</v>
      </c>
      <c r="T74" s="107">
        <v>593.48</v>
      </c>
      <c r="U74" s="105">
        <f t="shared" si="31"/>
        <v>47088</v>
      </c>
      <c r="V74" s="106"/>
      <c r="X74" s="107"/>
      <c r="Y74" s="105">
        <f t="shared" si="32"/>
        <v>47088</v>
      </c>
      <c r="Z74" s="106"/>
      <c r="AB74" s="107"/>
      <c r="AC74" s="105">
        <f t="shared" si="33"/>
        <v>47088</v>
      </c>
      <c r="AD74" s="106">
        <f t="shared" si="41"/>
        <v>0</v>
      </c>
      <c r="AF74" s="107"/>
      <c r="AG74" s="105">
        <f t="shared" si="34"/>
        <v>47088</v>
      </c>
      <c r="AH74" s="106"/>
      <c r="AJ74" s="107"/>
      <c r="AK74" s="105">
        <f t="shared" si="35"/>
        <v>47088</v>
      </c>
      <c r="AL74" s="106"/>
      <c r="AN74" s="107"/>
      <c r="AO74" s="105">
        <f t="shared" si="36"/>
        <v>47088</v>
      </c>
      <c r="AP74" s="106"/>
      <c r="AR74" s="107"/>
      <c r="AS74" s="105">
        <f t="shared" si="37"/>
        <v>47088</v>
      </c>
      <c r="AV74" s="107"/>
      <c r="AY74" s="109">
        <f t="shared" si="38"/>
        <v>47088</v>
      </c>
      <c r="AZ74" s="110">
        <f t="shared" si="39"/>
        <v>104347.80000000013</v>
      </c>
      <c r="BA74" s="110">
        <f t="shared" si="39"/>
        <v>26086.95</v>
      </c>
      <c r="BB74" s="104">
        <f t="shared" si="39"/>
        <v>593.48</v>
      </c>
    </row>
    <row r="75" spans="1:54" x14ac:dyDescent="0.3">
      <c r="A75" s="105">
        <v>47119</v>
      </c>
      <c r="D75" s="107"/>
      <c r="E75" s="105">
        <f t="shared" si="27"/>
        <v>47119</v>
      </c>
      <c r="H75" s="107"/>
      <c r="I75" s="105">
        <f t="shared" si="28"/>
        <v>47119</v>
      </c>
      <c r="L75" s="107"/>
      <c r="M75" s="105">
        <f t="shared" si="29"/>
        <v>47119</v>
      </c>
      <c r="P75" s="107"/>
      <c r="Q75" s="105">
        <f t="shared" si="30"/>
        <v>47119</v>
      </c>
      <c r="R75" s="106">
        <f t="shared" si="40"/>
        <v>104347.80000000013</v>
      </c>
      <c r="T75" s="107"/>
      <c r="U75" s="105">
        <f t="shared" si="31"/>
        <v>47119</v>
      </c>
      <c r="V75" s="106"/>
      <c r="X75" s="107"/>
      <c r="Y75" s="105">
        <f t="shared" si="32"/>
        <v>47119</v>
      </c>
      <c r="Z75" s="106"/>
      <c r="AB75" s="107"/>
      <c r="AC75" s="105">
        <f t="shared" si="33"/>
        <v>47119</v>
      </c>
      <c r="AD75" s="106">
        <f t="shared" si="41"/>
        <v>0</v>
      </c>
      <c r="AF75" s="107"/>
      <c r="AG75" s="105">
        <f t="shared" si="34"/>
        <v>47119</v>
      </c>
      <c r="AH75" s="106"/>
      <c r="AJ75" s="107"/>
      <c r="AK75" s="105">
        <f t="shared" si="35"/>
        <v>47119</v>
      </c>
      <c r="AL75" s="106"/>
      <c r="AN75" s="107"/>
      <c r="AO75" s="105">
        <f t="shared" si="36"/>
        <v>47119</v>
      </c>
      <c r="AP75" s="106"/>
      <c r="AR75" s="107"/>
      <c r="AS75" s="105">
        <f t="shared" si="37"/>
        <v>47119</v>
      </c>
      <c r="AV75" s="107"/>
      <c r="AY75" s="109">
        <f t="shared" si="38"/>
        <v>47119</v>
      </c>
      <c r="AZ75" s="110">
        <f t="shared" si="39"/>
        <v>104347.80000000013</v>
      </c>
      <c r="BA75" s="110">
        <f t="shared" si="39"/>
        <v>0</v>
      </c>
      <c r="BB75" s="104">
        <f t="shared" si="39"/>
        <v>0</v>
      </c>
    </row>
    <row r="76" spans="1:54" x14ac:dyDescent="0.3">
      <c r="A76" s="105">
        <v>47150</v>
      </c>
      <c r="D76" s="107"/>
      <c r="E76" s="105">
        <f t="shared" si="27"/>
        <v>47150</v>
      </c>
      <c r="H76" s="107"/>
      <c r="I76" s="105">
        <f t="shared" si="28"/>
        <v>47150</v>
      </c>
      <c r="L76" s="107"/>
      <c r="M76" s="105">
        <f t="shared" si="29"/>
        <v>47150</v>
      </c>
      <c r="P76" s="107"/>
      <c r="Q76" s="105">
        <f t="shared" si="30"/>
        <v>47150</v>
      </c>
      <c r="R76" s="106">
        <f t="shared" si="40"/>
        <v>104347.80000000013</v>
      </c>
      <c r="T76" s="107"/>
      <c r="U76" s="105">
        <f t="shared" si="31"/>
        <v>47150</v>
      </c>
      <c r="V76" s="106"/>
      <c r="X76" s="107"/>
      <c r="Y76" s="105">
        <f t="shared" si="32"/>
        <v>47150</v>
      </c>
      <c r="Z76" s="106"/>
      <c r="AB76" s="107"/>
      <c r="AC76" s="105">
        <f t="shared" si="33"/>
        <v>47150</v>
      </c>
      <c r="AD76" s="106">
        <f t="shared" si="41"/>
        <v>0</v>
      </c>
      <c r="AF76" s="107"/>
      <c r="AG76" s="105">
        <f t="shared" si="34"/>
        <v>47150</v>
      </c>
      <c r="AH76" s="106"/>
      <c r="AJ76" s="107"/>
      <c r="AK76" s="105">
        <f t="shared" si="35"/>
        <v>47150</v>
      </c>
      <c r="AL76" s="106"/>
      <c r="AN76" s="107"/>
      <c r="AO76" s="105">
        <f t="shared" si="36"/>
        <v>47150</v>
      </c>
      <c r="AP76" s="106"/>
      <c r="AR76" s="107"/>
      <c r="AS76" s="105">
        <f t="shared" si="37"/>
        <v>47150</v>
      </c>
      <c r="AV76" s="107"/>
      <c r="AY76" s="109">
        <f t="shared" si="38"/>
        <v>47150</v>
      </c>
      <c r="AZ76" s="110">
        <f t="shared" si="39"/>
        <v>104347.80000000013</v>
      </c>
      <c r="BA76" s="110">
        <f t="shared" si="39"/>
        <v>0</v>
      </c>
      <c r="BB76" s="104">
        <f t="shared" si="39"/>
        <v>0</v>
      </c>
    </row>
    <row r="77" spans="1:54" s="100" customFormat="1" x14ac:dyDescent="0.3">
      <c r="A77" s="98">
        <v>47178</v>
      </c>
      <c r="D77" s="101"/>
      <c r="E77" s="98">
        <f t="shared" si="27"/>
        <v>47178</v>
      </c>
      <c r="H77" s="101"/>
      <c r="I77" s="98">
        <f t="shared" si="28"/>
        <v>47178</v>
      </c>
      <c r="L77" s="101"/>
      <c r="M77" s="98">
        <f t="shared" si="29"/>
        <v>47178</v>
      </c>
      <c r="P77" s="101"/>
      <c r="Q77" s="98">
        <f t="shared" si="30"/>
        <v>47178</v>
      </c>
      <c r="R77" s="99">
        <f t="shared" si="40"/>
        <v>78260.850000000137</v>
      </c>
      <c r="S77" s="100">
        <v>26086.95</v>
      </c>
      <c r="T77" s="101">
        <v>469.57</v>
      </c>
      <c r="U77" s="98">
        <f t="shared" si="31"/>
        <v>47178</v>
      </c>
      <c r="V77" s="99"/>
      <c r="X77" s="101"/>
      <c r="Y77" s="98">
        <f t="shared" si="32"/>
        <v>47178</v>
      </c>
      <c r="Z77" s="99"/>
      <c r="AB77" s="101"/>
      <c r="AC77" s="98">
        <f t="shared" si="33"/>
        <v>47178</v>
      </c>
      <c r="AD77" s="99">
        <f t="shared" si="41"/>
        <v>0</v>
      </c>
      <c r="AF77" s="101"/>
      <c r="AG77" s="98">
        <f t="shared" si="34"/>
        <v>47178</v>
      </c>
      <c r="AH77" s="99"/>
      <c r="AJ77" s="101"/>
      <c r="AK77" s="98">
        <f t="shared" si="35"/>
        <v>47178</v>
      </c>
      <c r="AL77" s="99"/>
      <c r="AN77" s="101"/>
      <c r="AO77" s="98">
        <f t="shared" si="36"/>
        <v>47178</v>
      </c>
      <c r="AP77" s="99"/>
      <c r="AR77" s="101"/>
      <c r="AS77" s="98">
        <f t="shared" si="37"/>
        <v>47178</v>
      </c>
      <c r="AV77" s="101"/>
      <c r="AY77" s="103">
        <f t="shared" si="38"/>
        <v>47178</v>
      </c>
      <c r="AZ77" s="104">
        <f t="shared" si="39"/>
        <v>78260.850000000137</v>
      </c>
      <c r="BA77" s="104">
        <f t="shared" si="39"/>
        <v>26086.95</v>
      </c>
      <c r="BB77" s="104">
        <f t="shared" si="39"/>
        <v>469.57</v>
      </c>
    </row>
    <row r="78" spans="1:54" x14ac:dyDescent="0.3">
      <c r="A78" s="105">
        <v>47209</v>
      </c>
      <c r="D78" s="107"/>
      <c r="E78" s="105">
        <f t="shared" si="27"/>
        <v>47209</v>
      </c>
      <c r="H78" s="107"/>
      <c r="I78" s="105">
        <f t="shared" si="28"/>
        <v>47209</v>
      </c>
      <c r="L78" s="107"/>
      <c r="M78" s="105">
        <f t="shared" si="29"/>
        <v>47209</v>
      </c>
      <c r="P78" s="107"/>
      <c r="Q78" s="105">
        <f t="shared" si="30"/>
        <v>47209</v>
      </c>
      <c r="R78" s="106">
        <f t="shared" si="40"/>
        <v>78260.850000000137</v>
      </c>
      <c r="T78" s="107"/>
      <c r="U78" s="105">
        <f t="shared" si="31"/>
        <v>47209</v>
      </c>
      <c r="V78" s="106"/>
      <c r="X78" s="107"/>
      <c r="Y78" s="105">
        <f t="shared" si="32"/>
        <v>47209</v>
      </c>
      <c r="Z78" s="106"/>
      <c r="AB78" s="107"/>
      <c r="AC78" s="105">
        <f t="shared" si="33"/>
        <v>47209</v>
      </c>
      <c r="AD78" s="106">
        <f t="shared" si="41"/>
        <v>0</v>
      </c>
      <c r="AF78" s="107"/>
      <c r="AG78" s="105">
        <f t="shared" si="34"/>
        <v>47209</v>
      </c>
      <c r="AH78" s="106"/>
      <c r="AJ78" s="107"/>
      <c r="AK78" s="105">
        <f t="shared" si="35"/>
        <v>47209</v>
      </c>
      <c r="AL78" s="106"/>
      <c r="AN78" s="107"/>
      <c r="AO78" s="105">
        <f t="shared" si="36"/>
        <v>47209</v>
      </c>
      <c r="AP78" s="106"/>
      <c r="AR78" s="107"/>
      <c r="AS78" s="105">
        <f t="shared" si="37"/>
        <v>47209</v>
      </c>
      <c r="AV78" s="107"/>
      <c r="AY78" s="109">
        <f t="shared" si="38"/>
        <v>47209</v>
      </c>
      <c r="AZ78" s="110">
        <f t="shared" si="39"/>
        <v>78260.850000000137</v>
      </c>
      <c r="BA78" s="110">
        <f t="shared" si="39"/>
        <v>0</v>
      </c>
      <c r="BB78" s="104">
        <f t="shared" si="39"/>
        <v>0</v>
      </c>
    </row>
    <row r="79" spans="1:54" x14ac:dyDescent="0.3">
      <c r="A79" s="105">
        <v>47239</v>
      </c>
      <c r="D79" s="107"/>
      <c r="E79" s="105">
        <f t="shared" si="27"/>
        <v>47239</v>
      </c>
      <c r="H79" s="107"/>
      <c r="I79" s="105">
        <f t="shared" si="28"/>
        <v>47239</v>
      </c>
      <c r="L79" s="107"/>
      <c r="M79" s="105">
        <f t="shared" si="29"/>
        <v>47239</v>
      </c>
      <c r="P79" s="107"/>
      <c r="Q79" s="105">
        <f t="shared" si="30"/>
        <v>47239</v>
      </c>
      <c r="R79" s="106">
        <f t="shared" si="40"/>
        <v>78260.850000000137</v>
      </c>
      <c r="T79" s="107"/>
      <c r="U79" s="105">
        <f t="shared" si="31"/>
        <v>47239</v>
      </c>
      <c r="V79" s="106"/>
      <c r="X79" s="107"/>
      <c r="Y79" s="105">
        <f t="shared" si="32"/>
        <v>47239</v>
      </c>
      <c r="Z79" s="106"/>
      <c r="AB79" s="107"/>
      <c r="AC79" s="105">
        <f t="shared" si="33"/>
        <v>47239</v>
      </c>
      <c r="AD79" s="106">
        <f t="shared" si="41"/>
        <v>0</v>
      </c>
      <c r="AF79" s="107"/>
      <c r="AG79" s="105">
        <f t="shared" si="34"/>
        <v>47239</v>
      </c>
      <c r="AH79" s="106"/>
      <c r="AJ79" s="107"/>
      <c r="AK79" s="105">
        <f t="shared" si="35"/>
        <v>47239</v>
      </c>
      <c r="AL79" s="106"/>
      <c r="AN79" s="107"/>
      <c r="AO79" s="105">
        <f t="shared" si="36"/>
        <v>47239</v>
      </c>
      <c r="AP79" s="106"/>
      <c r="AR79" s="107"/>
      <c r="AS79" s="105">
        <f t="shared" si="37"/>
        <v>47239</v>
      </c>
      <c r="AV79" s="107"/>
      <c r="AY79" s="109">
        <f t="shared" si="38"/>
        <v>47239</v>
      </c>
      <c r="AZ79" s="110">
        <f t="shared" si="39"/>
        <v>78260.850000000137</v>
      </c>
      <c r="BA79" s="110">
        <f t="shared" si="39"/>
        <v>0</v>
      </c>
      <c r="BB79" s="104">
        <f t="shared" si="39"/>
        <v>0</v>
      </c>
    </row>
    <row r="80" spans="1:54" x14ac:dyDescent="0.3">
      <c r="A80" s="105">
        <v>47270</v>
      </c>
      <c r="D80" s="107"/>
      <c r="E80" s="105">
        <f t="shared" si="27"/>
        <v>47270</v>
      </c>
      <c r="H80" s="107"/>
      <c r="I80" s="105">
        <f t="shared" si="28"/>
        <v>47270</v>
      </c>
      <c r="L80" s="107"/>
      <c r="M80" s="105">
        <f t="shared" si="29"/>
        <v>47270</v>
      </c>
      <c r="P80" s="107"/>
      <c r="Q80" s="105">
        <f t="shared" si="30"/>
        <v>47270</v>
      </c>
      <c r="R80" s="106">
        <f t="shared" si="40"/>
        <v>52173.90000000014</v>
      </c>
      <c r="S80">
        <v>26086.95</v>
      </c>
      <c r="T80" s="107">
        <v>360</v>
      </c>
      <c r="U80" s="105">
        <f t="shared" si="31"/>
        <v>47270</v>
      </c>
      <c r="V80" s="106"/>
      <c r="X80" s="107"/>
      <c r="Y80" s="105">
        <f t="shared" si="32"/>
        <v>47270</v>
      </c>
      <c r="Z80" s="106"/>
      <c r="AB80" s="107"/>
      <c r="AC80" s="105">
        <f t="shared" si="33"/>
        <v>47270</v>
      </c>
      <c r="AD80" s="106">
        <f t="shared" si="41"/>
        <v>0</v>
      </c>
      <c r="AF80" s="107"/>
      <c r="AG80" s="105">
        <f t="shared" si="34"/>
        <v>47270</v>
      </c>
      <c r="AH80" s="106"/>
      <c r="AJ80" s="107"/>
      <c r="AK80" s="105">
        <f t="shared" si="35"/>
        <v>47270</v>
      </c>
      <c r="AL80" s="106"/>
      <c r="AN80" s="107"/>
      <c r="AO80" s="105">
        <f t="shared" si="36"/>
        <v>47270</v>
      </c>
      <c r="AP80" s="106"/>
      <c r="AR80" s="107"/>
      <c r="AS80" s="105">
        <f t="shared" si="37"/>
        <v>47270</v>
      </c>
      <c r="AV80" s="107"/>
      <c r="AY80" s="109">
        <f t="shared" si="38"/>
        <v>47270</v>
      </c>
      <c r="AZ80" s="110">
        <f t="shared" si="39"/>
        <v>52173.90000000014</v>
      </c>
      <c r="BA80" s="110">
        <f t="shared" si="39"/>
        <v>26086.95</v>
      </c>
      <c r="BB80" s="104">
        <f t="shared" si="39"/>
        <v>360</v>
      </c>
    </row>
    <row r="81" spans="1:54" x14ac:dyDescent="0.3">
      <c r="A81" s="105">
        <v>47300</v>
      </c>
      <c r="D81" s="107"/>
      <c r="E81" s="105">
        <f t="shared" si="27"/>
        <v>47300</v>
      </c>
      <c r="H81" s="107"/>
      <c r="I81" s="105">
        <f t="shared" si="28"/>
        <v>47300</v>
      </c>
      <c r="L81" s="107"/>
      <c r="M81" s="105">
        <f t="shared" si="29"/>
        <v>47300</v>
      </c>
      <c r="P81" s="107"/>
      <c r="Q81" s="105">
        <f t="shared" si="30"/>
        <v>47300</v>
      </c>
      <c r="R81" s="106">
        <f t="shared" si="40"/>
        <v>52173.90000000014</v>
      </c>
      <c r="T81" s="107"/>
      <c r="U81" s="105">
        <f t="shared" si="31"/>
        <v>47300</v>
      </c>
      <c r="V81" s="106"/>
      <c r="X81" s="107"/>
      <c r="Y81" s="105">
        <f t="shared" si="32"/>
        <v>47300</v>
      </c>
      <c r="Z81" s="106"/>
      <c r="AB81" s="107"/>
      <c r="AC81" s="105">
        <f t="shared" si="33"/>
        <v>47300</v>
      </c>
      <c r="AD81" s="106">
        <f t="shared" si="41"/>
        <v>0</v>
      </c>
      <c r="AF81" s="107"/>
      <c r="AG81" s="105">
        <f t="shared" si="34"/>
        <v>47300</v>
      </c>
      <c r="AH81" s="106"/>
      <c r="AJ81" s="107"/>
      <c r="AK81" s="105">
        <f t="shared" si="35"/>
        <v>47300</v>
      </c>
      <c r="AL81" s="106"/>
      <c r="AN81" s="107"/>
      <c r="AO81" s="105">
        <f t="shared" si="36"/>
        <v>47300</v>
      </c>
      <c r="AP81" s="106"/>
      <c r="AR81" s="107"/>
      <c r="AS81" s="105">
        <f t="shared" si="37"/>
        <v>47300</v>
      </c>
      <c r="AV81" s="107"/>
      <c r="AY81" s="109">
        <f t="shared" si="38"/>
        <v>47300</v>
      </c>
      <c r="AZ81" s="110">
        <f t="shared" si="39"/>
        <v>52173.90000000014</v>
      </c>
      <c r="BA81" s="110">
        <f t="shared" si="39"/>
        <v>0</v>
      </c>
      <c r="BB81" s="104">
        <f t="shared" si="39"/>
        <v>0</v>
      </c>
    </row>
    <row r="82" spans="1:54" x14ac:dyDescent="0.3">
      <c r="A82" s="105">
        <v>47331</v>
      </c>
      <c r="D82" s="107"/>
      <c r="E82" s="105">
        <f t="shared" si="27"/>
        <v>47331</v>
      </c>
      <c r="H82" s="107"/>
      <c r="I82" s="105">
        <f t="shared" si="28"/>
        <v>47331</v>
      </c>
      <c r="L82" s="107"/>
      <c r="M82" s="105">
        <f t="shared" si="29"/>
        <v>47331</v>
      </c>
      <c r="P82" s="107"/>
      <c r="Q82" s="105">
        <f t="shared" si="30"/>
        <v>47331</v>
      </c>
      <c r="R82" s="106">
        <f t="shared" si="40"/>
        <v>52173.90000000014</v>
      </c>
      <c r="T82" s="107"/>
      <c r="U82" s="105">
        <f t="shared" si="31"/>
        <v>47331</v>
      </c>
      <c r="V82" s="106"/>
      <c r="X82" s="107"/>
      <c r="Y82" s="105">
        <f t="shared" si="32"/>
        <v>47331</v>
      </c>
      <c r="Z82" s="106"/>
      <c r="AB82" s="107"/>
      <c r="AC82" s="105">
        <f t="shared" si="33"/>
        <v>47331</v>
      </c>
      <c r="AD82" s="106">
        <f t="shared" si="41"/>
        <v>0</v>
      </c>
      <c r="AF82" s="107"/>
      <c r="AG82" s="105">
        <f t="shared" si="34"/>
        <v>47331</v>
      </c>
      <c r="AH82" s="106"/>
      <c r="AJ82" s="107"/>
      <c r="AK82" s="105">
        <f t="shared" si="35"/>
        <v>47331</v>
      </c>
      <c r="AL82" s="106"/>
      <c r="AN82" s="107"/>
      <c r="AO82" s="105">
        <f t="shared" si="36"/>
        <v>47331</v>
      </c>
      <c r="AP82" s="106"/>
      <c r="AR82" s="107"/>
      <c r="AS82" s="105">
        <f t="shared" si="37"/>
        <v>47331</v>
      </c>
      <c r="AV82" s="107"/>
      <c r="AY82" s="109">
        <f t="shared" si="38"/>
        <v>47331</v>
      </c>
      <c r="AZ82" s="110">
        <f t="shared" si="39"/>
        <v>52173.90000000014</v>
      </c>
      <c r="BA82" s="110">
        <f t="shared" si="39"/>
        <v>0</v>
      </c>
      <c r="BB82" s="104">
        <f t="shared" si="39"/>
        <v>0</v>
      </c>
    </row>
    <row r="83" spans="1:54" x14ac:dyDescent="0.3">
      <c r="A83" s="105">
        <v>47362</v>
      </c>
      <c r="D83" s="107"/>
      <c r="E83" s="105">
        <f t="shared" si="27"/>
        <v>47362</v>
      </c>
      <c r="H83" s="107"/>
      <c r="I83" s="105">
        <f t="shared" si="28"/>
        <v>47362</v>
      </c>
      <c r="L83" s="107"/>
      <c r="M83" s="105">
        <f t="shared" si="29"/>
        <v>47362</v>
      </c>
      <c r="P83" s="107"/>
      <c r="Q83" s="105">
        <f t="shared" si="30"/>
        <v>47362</v>
      </c>
      <c r="R83" s="106">
        <f t="shared" si="40"/>
        <v>26086.950000000139</v>
      </c>
      <c r="S83">
        <v>26086.95</v>
      </c>
      <c r="T83" s="107">
        <v>237.39</v>
      </c>
      <c r="U83" s="105">
        <f t="shared" si="31"/>
        <v>47362</v>
      </c>
      <c r="V83" s="106"/>
      <c r="X83" s="107"/>
      <c r="Y83" s="105">
        <f t="shared" si="32"/>
        <v>47362</v>
      </c>
      <c r="Z83" s="106"/>
      <c r="AB83" s="107"/>
      <c r="AC83" s="105">
        <f t="shared" si="33"/>
        <v>47362</v>
      </c>
      <c r="AD83" s="106">
        <f t="shared" si="41"/>
        <v>0</v>
      </c>
      <c r="AF83" s="107"/>
      <c r="AG83" s="105">
        <f t="shared" si="34"/>
        <v>47362</v>
      </c>
      <c r="AH83" s="106"/>
      <c r="AJ83" s="107"/>
      <c r="AK83" s="105">
        <f t="shared" si="35"/>
        <v>47362</v>
      </c>
      <c r="AL83" s="106"/>
      <c r="AN83" s="107"/>
      <c r="AO83" s="105">
        <f t="shared" si="36"/>
        <v>47362</v>
      </c>
      <c r="AP83" s="106"/>
      <c r="AR83" s="107"/>
      <c r="AS83" s="105">
        <f t="shared" si="37"/>
        <v>47362</v>
      </c>
      <c r="AV83" s="107"/>
      <c r="AY83" s="109">
        <f t="shared" si="38"/>
        <v>47362</v>
      </c>
      <c r="AZ83" s="110">
        <f t="shared" si="39"/>
        <v>26086.950000000139</v>
      </c>
      <c r="BA83" s="110">
        <f t="shared" si="39"/>
        <v>26086.95</v>
      </c>
      <c r="BB83" s="104">
        <f t="shared" si="39"/>
        <v>237.39</v>
      </c>
    </row>
    <row r="84" spans="1:54" x14ac:dyDescent="0.3">
      <c r="A84" s="105">
        <v>47392</v>
      </c>
      <c r="D84" s="107"/>
      <c r="E84" s="105">
        <f t="shared" si="27"/>
        <v>47392</v>
      </c>
      <c r="H84" s="107"/>
      <c r="I84" s="105">
        <f t="shared" si="28"/>
        <v>47392</v>
      </c>
      <c r="L84" s="107"/>
      <c r="M84" s="105">
        <f t="shared" si="29"/>
        <v>47392</v>
      </c>
      <c r="P84" s="107"/>
      <c r="Q84" s="105">
        <f t="shared" si="30"/>
        <v>47392</v>
      </c>
      <c r="R84" s="106">
        <f t="shared" si="40"/>
        <v>26086.950000000139</v>
      </c>
      <c r="T84" s="107"/>
      <c r="U84" s="105">
        <f t="shared" si="31"/>
        <v>47392</v>
      </c>
      <c r="V84" s="106"/>
      <c r="X84" s="107"/>
      <c r="Y84" s="105">
        <f t="shared" si="32"/>
        <v>47392</v>
      </c>
      <c r="Z84" s="106"/>
      <c r="AB84" s="107"/>
      <c r="AC84" s="105">
        <f t="shared" si="33"/>
        <v>47392</v>
      </c>
      <c r="AD84" s="106">
        <f t="shared" si="41"/>
        <v>0</v>
      </c>
      <c r="AF84" s="107"/>
      <c r="AG84" s="105">
        <f t="shared" si="34"/>
        <v>47392</v>
      </c>
      <c r="AH84" s="106"/>
      <c r="AJ84" s="107"/>
      <c r="AK84" s="105">
        <f t="shared" si="35"/>
        <v>47392</v>
      </c>
      <c r="AL84" s="106"/>
      <c r="AN84" s="107"/>
      <c r="AO84" s="105">
        <f t="shared" si="36"/>
        <v>47392</v>
      </c>
      <c r="AP84" s="106"/>
      <c r="AR84" s="107"/>
      <c r="AS84" s="105">
        <f t="shared" si="37"/>
        <v>47392</v>
      </c>
      <c r="AV84" s="107"/>
      <c r="AY84" s="109">
        <f t="shared" si="38"/>
        <v>47392</v>
      </c>
      <c r="AZ84" s="110">
        <f t="shared" si="39"/>
        <v>26086.950000000139</v>
      </c>
      <c r="BA84" s="110">
        <f t="shared" si="39"/>
        <v>0</v>
      </c>
      <c r="BB84" s="104">
        <f t="shared" si="39"/>
        <v>0</v>
      </c>
    </row>
    <row r="85" spans="1:54" x14ac:dyDescent="0.3">
      <c r="A85" s="105">
        <v>47423</v>
      </c>
      <c r="D85" s="107"/>
      <c r="E85" s="105">
        <f t="shared" si="27"/>
        <v>47423</v>
      </c>
      <c r="H85" s="107"/>
      <c r="I85" s="105">
        <f t="shared" si="28"/>
        <v>47423</v>
      </c>
      <c r="L85" s="107"/>
      <c r="M85" s="105">
        <f t="shared" si="29"/>
        <v>47423</v>
      </c>
      <c r="P85" s="107"/>
      <c r="Q85" s="105">
        <f t="shared" si="30"/>
        <v>47423</v>
      </c>
      <c r="R85" s="106">
        <f t="shared" si="40"/>
        <v>26086.950000000139</v>
      </c>
      <c r="T85" s="107"/>
      <c r="U85" s="105">
        <f t="shared" si="31"/>
        <v>47423</v>
      </c>
      <c r="V85" s="106"/>
      <c r="X85" s="107"/>
      <c r="Y85" s="105">
        <f t="shared" si="32"/>
        <v>47423</v>
      </c>
      <c r="Z85" s="106"/>
      <c r="AB85" s="107"/>
      <c r="AC85" s="105">
        <f t="shared" si="33"/>
        <v>47423</v>
      </c>
      <c r="AD85" s="106">
        <f t="shared" si="41"/>
        <v>0</v>
      </c>
      <c r="AF85" s="107"/>
      <c r="AG85" s="105">
        <f t="shared" si="34"/>
        <v>47423</v>
      </c>
      <c r="AH85" s="106"/>
      <c r="AJ85" s="107"/>
      <c r="AK85" s="105">
        <f t="shared" si="35"/>
        <v>47423</v>
      </c>
      <c r="AL85" s="106"/>
      <c r="AN85" s="107"/>
      <c r="AO85" s="105">
        <f t="shared" si="36"/>
        <v>47423</v>
      </c>
      <c r="AP85" s="106"/>
      <c r="AR85" s="107"/>
      <c r="AS85" s="105">
        <f t="shared" si="37"/>
        <v>47423</v>
      </c>
      <c r="AV85" s="107"/>
      <c r="AY85" s="109">
        <f t="shared" si="38"/>
        <v>47423</v>
      </c>
      <c r="AZ85" s="110">
        <f t="shared" si="39"/>
        <v>26086.950000000139</v>
      </c>
      <c r="BA85" s="110">
        <f t="shared" si="39"/>
        <v>0</v>
      </c>
      <c r="BB85" s="104">
        <f t="shared" si="39"/>
        <v>0</v>
      </c>
    </row>
    <row r="86" spans="1:54" ht="15" thickBot="1" x14ac:dyDescent="0.35">
      <c r="A86" s="44">
        <v>47453</v>
      </c>
      <c r="B86" s="127"/>
      <c r="C86" s="127"/>
      <c r="D86" s="128"/>
      <c r="E86" s="44">
        <f t="shared" si="27"/>
        <v>47453</v>
      </c>
      <c r="F86" s="127"/>
      <c r="G86" s="127"/>
      <c r="H86" s="128"/>
      <c r="I86" s="44">
        <f t="shared" si="28"/>
        <v>47453</v>
      </c>
      <c r="J86" s="127"/>
      <c r="K86" s="127"/>
      <c r="L86" s="128"/>
      <c r="M86" s="44">
        <f t="shared" si="29"/>
        <v>47453</v>
      </c>
      <c r="N86" s="127"/>
      <c r="O86" s="127"/>
      <c r="P86" s="128"/>
      <c r="Q86" s="44">
        <f t="shared" si="30"/>
        <v>47453</v>
      </c>
      <c r="R86" s="45">
        <f t="shared" si="40"/>
        <v>1.3824319466948509E-10</v>
      </c>
      <c r="S86" s="127">
        <v>26086.95</v>
      </c>
      <c r="T86" s="128">
        <v>122.61</v>
      </c>
      <c r="U86" s="44">
        <f t="shared" si="31"/>
        <v>47453</v>
      </c>
      <c r="V86" s="45"/>
      <c r="W86" s="127"/>
      <c r="X86" s="128"/>
      <c r="Y86" s="44">
        <f t="shared" si="32"/>
        <v>47453</v>
      </c>
      <c r="Z86" s="45"/>
      <c r="AA86" s="127"/>
      <c r="AB86" s="128"/>
      <c r="AC86" s="44">
        <f t="shared" si="33"/>
        <v>47453</v>
      </c>
      <c r="AD86" s="45">
        <f t="shared" si="41"/>
        <v>0</v>
      </c>
      <c r="AE86" s="127"/>
      <c r="AF86" s="128"/>
      <c r="AG86" s="44">
        <f t="shared" si="34"/>
        <v>47453</v>
      </c>
      <c r="AH86" s="45"/>
      <c r="AI86" s="127"/>
      <c r="AJ86" s="128"/>
      <c r="AK86" s="44">
        <f t="shared" si="35"/>
        <v>47453</v>
      </c>
      <c r="AL86" s="45"/>
      <c r="AM86" s="127"/>
      <c r="AN86" s="128"/>
      <c r="AO86" s="44">
        <f t="shared" si="36"/>
        <v>47453</v>
      </c>
      <c r="AP86" s="45"/>
      <c r="AQ86" s="127"/>
      <c r="AR86" s="128"/>
      <c r="AS86" s="44">
        <f t="shared" si="37"/>
        <v>47453</v>
      </c>
      <c r="AT86" s="127"/>
      <c r="AU86" s="127"/>
      <c r="AV86" s="128"/>
      <c r="AY86" s="109">
        <f t="shared" si="38"/>
        <v>47453</v>
      </c>
      <c r="AZ86" s="110">
        <f t="shared" si="39"/>
        <v>1.3824319466948509E-10</v>
      </c>
      <c r="BA86" s="110">
        <f t="shared" si="39"/>
        <v>26086.95</v>
      </c>
      <c r="BB86" s="104">
        <f t="shared" si="39"/>
        <v>122.61</v>
      </c>
    </row>
  </sheetData>
  <mergeCells count="13">
    <mergeCell ref="AY3:BA3"/>
    <mergeCell ref="Y3:AB3"/>
    <mergeCell ref="AC3:AF3"/>
    <mergeCell ref="AG3:AJ3"/>
    <mergeCell ref="AK3:AN3"/>
    <mergeCell ref="AO3:AR3"/>
    <mergeCell ref="AS3:AV3"/>
    <mergeCell ref="A3:D3"/>
    <mergeCell ref="E3:H3"/>
    <mergeCell ref="I3:L3"/>
    <mergeCell ref="M3:P3"/>
    <mergeCell ref="Q3:T3"/>
    <mergeCell ref="U3:X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341CA9-1A12-49D4-9E41-DBB532A37625}"/>
</file>

<file path=customXml/itemProps2.xml><?xml version="1.0" encoding="utf-8"?>
<ds:datastoreItem xmlns:ds="http://schemas.openxmlformats.org/officeDocument/2006/customXml" ds:itemID="{707F46D4-860F-4EE3-A7A8-83CED7CA8A00}"/>
</file>

<file path=customXml/itemProps3.xml><?xml version="1.0" encoding="utf-8"?>
<ds:datastoreItem xmlns:ds="http://schemas.openxmlformats.org/officeDocument/2006/customXml" ds:itemID="{5CE84841-1346-4B8D-936A-BAE5FF6E7C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VIMERCATI spa</vt:lpstr>
      <vt:lpstr>VIMERCATI EAST EUROPE</vt:lpstr>
      <vt:lpstr>PROGIND srl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2025-11-13T11:38:44Z</dcterms:created>
  <dcterms:modified xsi:type="dcterms:W3CDTF">2025-11-13T12:12:35Z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